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3\"/>
    </mc:Choice>
  </mc:AlternateContent>
  <xr:revisionPtr revIDLastSave="0" documentId="8_{41FFA6A1-6C38-4147-8477-30690B568681}" xr6:coauthVersionLast="47" xr6:coauthVersionMax="47" xr10:uidLastSave="{00000000-0000-0000-0000-000000000000}"/>
  <bookViews>
    <workbookView xWindow="28680" yWindow="-2535" windowWidth="29040" windowHeight="15720" activeTab="3" xr2:uid="{00000000-000D-0000-FFFF-FFFF00000000}"/>
  </bookViews>
  <sheets>
    <sheet name="Nluc-NPFFR1-eYFP" sheetId="1" r:id="rId1"/>
    <sheet name="d1-20-Nluc-NPFFR1" sheetId="2" r:id="rId2"/>
    <sheet name="Tam-TTDS-NPVF" sheetId="3" r:id="rId3"/>
    <sheet name="Tam-NPV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3" i="4" l="1"/>
  <c r="L93" i="4"/>
  <c r="K93" i="4"/>
  <c r="J93" i="4"/>
  <c r="I93" i="4"/>
  <c r="H93" i="4"/>
  <c r="M92" i="4"/>
  <c r="L92" i="4"/>
  <c r="K92" i="4"/>
  <c r="J92" i="4"/>
  <c r="I92" i="4"/>
  <c r="H92" i="4"/>
  <c r="M91" i="4"/>
  <c r="L91" i="4"/>
  <c r="K91" i="4"/>
  <c r="J91" i="4"/>
  <c r="I91" i="4"/>
  <c r="H91" i="4"/>
  <c r="M90" i="4"/>
  <c r="L90" i="4"/>
  <c r="K90" i="4"/>
  <c r="J90" i="4"/>
  <c r="I90" i="4"/>
  <c r="H90" i="4"/>
  <c r="M89" i="4"/>
  <c r="L89" i="4"/>
  <c r="K89" i="4"/>
  <c r="J89" i="4"/>
  <c r="I89" i="4"/>
  <c r="H89" i="4"/>
  <c r="M88" i="4"/>
  <c r="L88" i="4"/>
  <c r="K88" i="4"/>
  <c r="J88" i="4"/>
  <c r="I88" i="4"/>
  <c r="H88" i="4"/>
  <c r="M87" i="4"/>
  <c r="L87" i="4"/>
  <c r="K87" i="4"/>
  <c r="J87" i="4"/>
  <c r="I87" i="4"/>
  <c r="H87" i="4"/>
  <c r="M86" i="4"/>
  <c r="L86" i="4"/>
  <c r="K86" i="4"/>
  <c r="J86" i="4"/>
  <c r="I86" i="4"/>
  <c r="H86" i="4"/>
  <c r="G93" i="3"/>
  <c r="F93" i="3"/>
  <c r="E93" i="3"/>
  <c r="D93" i="3"/>
  <c r="C93" i="3"/>
  <c r="B93" i="3"/>
  <c r="G92" i="3"/>
  <c r="F92" i="3"/>
  <c r="E92" i="3"/>
  <c r="D92" i="3"/>
  <c r="C92" i="3"/>
  <c r="B92" i="3"/>
  <c r="G91" i="3"/>
  <c r="F91" i="3"/>
  <c r="E91" i="3"/>
  <c r="D91" i="3"/>
  <c r="C91" i="3"/>
  <c r="B91" i="3"/>
  <c r="G90" i="3"/>
  <c r="F90" i="3"/>
  <c r="E90" i="3"/>
  <c r="D90" i="3"/>
  <c r="C90" i="3"/>
  <c r="B90" i="3"/>
  <c r="G89" i="3"/>
  <c r="F89" i="3"/>
  <c r="E89" i="3"/>
  <c r="D89" i="3"/>
  <c r="C89" i="3"/>
  <c r="B89" i="3"/>
  <c r="G88" i="3"/>
  <c r="F88" i="3"/>
  <c r="E88" i="3"/>
  <c r="D88" i="3"/>
  <c r="C88" i="3"/>
  <c r="B88" i="3"/>
  <c r="G87" i="3"/>
  <c r="F87" i="3"/>
  <c r="E87" i="3"/>
  <c r="D87" i="3"/>
  <c r="C87" i="3"/>
  <c r="B87" i="3"/>
  <c r="G86" i="3"/>
  <c r="F86" i="3"/>
  <c r="E86" i="3"/>
  <c r="D86" i="3"/>
  <c r="C86" i="3"/>
  <c r="B86" i="3"/>
  <c r="M93" i="2"/>
  <c r="L93" i="2"/>
  <c r="K93" i="2"/>
  <c r="J93" i="2"/>
  <c r="I93" i="2"/>
  <c r="H93" i="2"/>
  <c r="M92" i="2"/>
  <c r="L92" i="2"/>
  <c r="K92" i="2"/>
  <c r="J92" i="2"/>
  <c r="I92" i="2"/>
  <c r="H92" i="2"/>
  <c r="M91" i="2"/>
  <c r="L91" i="2"/>
  <c r="K91" i="2"/>
  <c r="J91" i="2"/>
  <c r="I91" i="2"/>
  <c r="H91" i="2"/>
  <c r="M90" i="2"/>
  <c r="L90" i="2"/>
  <c r="K90" i="2"/>
  <c r="J90" i="2"/>
  <c r="I90" i="2"/>
  <c r="H90" i="2"/>
  <c r="M89" i="2"/>
  <c r="L89" i="2"/>
  <c r="K89" i="2"/>
  <c r="J89" i="2"/>
  <c r="I89" i="2"/>
  <c r="H89" i="2"/>
  <c r="M88" i="2"/>
  <c r="L88" i="2"/>
  <c r="K88" i="2"/>
  <c r="J88" i="2"/>
  <c r="I88" i="2"/>
  <c r="H88" i="2"/>
  <c r="M87" i="2"/>
  <c r="L87" i="2"/>
  <c r="K87" i="2"/>
  <c r="J87" i="2"/>
  <c r="I87" i="2"/>
  <c r="H87" i="2"/>
  <c r="M86" i="2"/>
  <c r="L86" i="2"/>
  <c r="K86" i="2"/>
  <c r="J86" i="2"/>
  <c r="I86" i="2"/>
  <c r="H86" i="2"/>
  <c r="B87" i="1"/>
  <c r="C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D92" i="1"/>
  <c r="E92" i="1"/>
  <c r="F92" i="1"/>
  <c r="G92" i="1"/>
  <c r="B93" i="1"/>
  <c r="C93" i="1"/>
  <c r="D93" i="1"/>
  <c r="E93" i="1"/>
  <c r="F93" i="1"/>
  <c r="G93" i="1"/>
  <c r="B86" i="1"/>
  <c r="C86" i="1"/>
  <c r="D86" i="1"/>
  <c r="E86" i="1"/>
  <c r="F86" i="1"/>
  <c r="G86" i="1"/>
</calcChain>
</file>

<file path=xl/sharedStrings.xml><?xml version="1.0" encoding="utf-8"?>
<sst xmlns="http://schemas.openxmlformats.org/spreadsheetml/2006/main" count="1134" uniqueCount="127">
  <si>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</si>
  <si>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</si>
  <si>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</si>
  <si>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</si>
  <si>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</si>
  <si>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</si>
  <si>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</si>
  <si>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</si>
  <si>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</si>
  <si>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2024-06-26</t>
  </si>
  <si>
    <t>Time:</t>
  </si>
  <si>
    <t>11:33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</si>
  <si>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</si>
  <si>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</si>
  <si>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</si>
  <si>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</si>
  <si>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</si>
  <si>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</si>
  <si>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</si>
  <si>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</si>
  <si>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</si>
  <si>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</si>
  <si>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</si>
  <si>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</si>
  <si>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</si>
  <si>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</si>
  <si>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</si>
  <si>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</si>
  <si>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</si>
  <si>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</si>
  <si>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</si>
  <si>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</si>
  <si>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</si>
  <si>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</si>
  <si>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</si>
  <si>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</si>
  <si>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</si>
  <si>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2024-06-26 11:30:39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</si>
  <si>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</si>
  <si>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</si>
  <si>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</si>
  <si>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</si>
  <si>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</si>
  <si>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</si>
  <si>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2024-06-26 11:30:42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</si>
  <si>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</si>
  <si>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</si>
  <si>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</si>
  <si>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</si>
  <si>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</si>
  <si>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</si>
  <si>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</si>
  <si>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</si>
  <si>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</si>
  <si>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</si>
  <si>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2024-06-26 11:30:44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</si>
  <si>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</si>
  <si>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</si>
  <si>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</si>
  <si>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</si>
  <si>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</si>
  <si>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</si>
  <si>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</si>
  <si>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</si>
  <si>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</si>
  <si>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</si>
  <si>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</si>
  <si>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</si>
  <si>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</si>
  <si>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</si>
  <si>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</si>
  <si>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</si>
  <si>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</si>
  <si>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</si>
  <si>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</si>
  <si>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</si>
  <si>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</si>
  <si>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</si>
  <si>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2024-06-26 11:32:58</t>
  </si>
  <si>
    <t>11:40</t>
  </si>
  <si>
    <t>A7-H12</t>
  </si>
  <si>
    <t>2024-06-26 11:38:11</t>
  </si>
  <si>
    <t>2024-06-26 11:38:14</t>
  </si>
  <si>
    <t>2024-06-26 11:38:16</t>
  </si>
  <si>
    <t>2024-06-26 11:40:31</t>
  </si>
  <si>
    <t>11:47</t>
  </si>
  <si>
    <t>2024-06-26 11:45:10</t>
  </si>
  <si>
    <t>2024-06-26 11:45:13</t>
  </si>
  <si>
    <t>2024-06-26 11:45:15</t>
  </si>
  <si>
    <t>2024-06-26 11:47:30</t>
  </si>
  <si>
    <t>11:53</t>
  </si>
  <si>
    <t>2024-06-26 11:51:19</t>
  </si>
  <si>
    <t>2024-06-26 11:51:22</t>
  </si>
  <si>
    <t>2024-06-26 11:51:24</t>
  </si>
  <si>
    <t>2024-06-26 11:53:39</t>
  </si>
  <si>
    <t>Ratio</t>
  </si>
  <si>
    <t>Plate Layout</t>
  </si>
  <si>
    <t>Tam-Ahx2-NPVF, 10^(-10) M</t>
  </si>
  <si>
    <t>buffer</t>
  </si>
  <si>
    <t>Tam-Ahx2-NPVF, 10^(-9) M</t>
  </si>
  <si>
    <t>Tam-Ahx2-NPVF, 10^(-8.5) M</t>
  </si>
  <si>
    <t>Tam-Ahx2-NPVF, 10^(-8) M</t>
  </si>
  <si>
    <t>Tam-Ahx2-NPVF, 10^(-7.5) M</t>
  </si>
  <si>
    <t>Tam-Ahx2-NPVF, 10^(-7) M</t>
  </si>
  <si>
    <t>Tam-Ahx2-NPVF, 10^(-6.5) M</t>
  </si>
  <si>
    <t>Tam-Ahx2-NPVF, 10^(-6) M</t>
  </si>
  <si>
    <t>Tam-Ahx2-NPVF, 10^(-5.5) M</t>
  </si>
  <si>
    <t>Nluc-NPFFR1-eYFP</t>
  </si>
  <si>
    <t>Tam-TTDS-NPVF, 10^(-10) M</t>
  </si>
  <si>
    <t>Tam-TTDS-NPVF, 10^(-9) M</t>
  </si>
  <si>
    <t>Tam-TTDS-NPVF, 10^(-8.5) M</t>
  </si>
  <si>
    <t>Tam-TTDS-NPVF, 10^(-8) M</t>
  </si>
  <si>
    <t>Tam-TTDS-NPVF, 10^(-7.5) M</t>
  </si>
  <si>
    <t>Tam-NPVF, 10^(-10) M</t>
  </si>
  <si>
    <t>Tam-NPVF, 10^(-9) M</t>
  </si>
  <si>
    <t>Tam-TTDS-NPVF, 10^(-7) M</t>
  </si>
  <si>
    <t>Tam-TTDS-NPVF, 10^(-6.5) M</t>
  </si>
  <si>
    <t>Tam-TTDS-NPVF, 10^(-6) M</t>
  </si>
  <si>
    <t>Tam-TTDS-NPVF, 10^(-5.5) M</t>
  </si>
  <si>
    <t>Tam-NPVF, 10^(-8.5) M</t>
  </si>
  <si>
    <t>Tam-NPVF, 10^(-8) M</t>
  </si>
  <si>
    <t>Tam-NPVF, 10^(-7.5) M</t>
  </si>
  <si>
    <t>Tam-NPVF, 10^(-7) M</t>
  </si>
  <si>
    <t>Tam-NPVF, 10^(-6.5) M</t>
  </si>
  <si>
    <t>Tam-NPVF, 10^(-6) M</t>
  </si>
  <si>
    <t>Tam-NPVF, 10^(-5.5) M</t>
  </si>
  <si>
    <t>d1-20-Nluc-NPFFR1-eYFP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</si>
</sst>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theme="2" tint="-9.9948118533890809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2" fillId="0" borderId="0" xfId="1" applyFont="1" applyAlignment="1">
      <alignment horizontal="center"/>
    </xf>
    <xf numFmtId="0" fontId="2" fillId="4" borderId="0" xfId="1" applyFont="1" applyFill="1" applyAlignment="1"/>
    <xf numFmtId="0" fontId="4" fillId="0" borderId="0" xfId="1" applyFont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3"/>
  <sheetViews>
    <sheetView topLeftCell="A39" zoomScale="85" zoomScaleNormal="85" workbookViewId="0">
      <selection activeCell="H46" sqref="H46:M55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14" t="s">
        <v>96</v>
      </c>
      <c r="H46" s="19" t="s">
        <v>107</v>
      </c>
      <c r="I46" s="17"/>
      <c r="J46" s="17"/>
      <c r="K46" s="17"/>
      <c r="L46" s="17"/>
      <c r="M46" s="17"/>
      <c r="N46" s="14"/>
      <c r="O46" s="14"/>
      <c r="P46" s="14"/>
      <c r="Q46" s="14"/>
      <c r="R46" s="13"/>
      <c r="S46" s="13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6" t="s">
        <v>57</v>
      </c>
      <c r="H47" s="16" t="s">
        <v>58</v>
      </c>
      <c r="I47" s="16" t="s">
        <v>59</v>
      </c>
      <c r="J47" s="16" t="s">
        <v>60</v>
      </c>
      <c r="K47" s="16" t="s">
        <v>61</v>
      </c>
      <c r="L47" s="16" t="s">
        <v>62</v>
      </c>
      <c r="M47" s="16" t="s">
        <v>63</v>
      </c>
      <c r="N47" s="16" t="s">
        <v>64</v>
      </c>
      <c r="O47" s="16" t="s">
        <v>65</v>
      </c>
      <c r="P47" s="16" t="s">
        <v>66</v>
      </c>
      <c r="Q47" s="16" t="s">
        <v>67</v>
      </c>
      <c r="R47" s="16" t="s">
        <v>68</v>
      </c>
      <c r="S47" s="16" t="s">
        <v>69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6" t="s">
        <v>70</v>
      </c>
      <c r="H48" s="18"/>
      <c r="I48" s="19" t="s">
        <v>98</v>
      </c>
      <c r="J48" s="17"/>
      <c r="K48" s="19" t="s">
        <v>105</v>
      </c>
      <c r="L48" s="17"/>
      <c r="M48" s="17"/>
      <c r="N48" s="17"/>
      <c r="O48" s="17"/>
      <c r="P48" s="17"/>
      <c r="Q48" s="17"/>
      <c r="R48" s="17"/>
      <c r="S48" s="17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16" t="s">
        <v>71</v>
      </c>
      <c r="H49" s="19" t="s">
        <v>97</v>
      </c>
      <c r="I49" s="17"/>
      <c r="J49" s="17"/>
      <c r="K49" s="19" t="s">
        <v>106</v>
      </c>
      <c r="L49" s="17"/>
      <c r="M49" s="17"/>
      <c r="N49" s="17"/>
      <c r="O49" s="17"/>
      <c r="P49" s="17"/>
      <c r="Q49" s="17"/>
      <c r="R49" s="17"/>
      <c r="S49" s="17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16" t="s">
        <v>72</v>
      </c>
      <c r="H50" s="19" t="s">
        <v>99</v>
      </c>
      <c r="I50" s="17"/>
      <c r="J50" s="17"/>
      <c r="K50" s="19" t="s">
        <v>98</v>
      </c>
      <c r="L50" s="17"/>
      <c r="M50" s="17"/>
      <c r="N50" s="17"/>
      <c r="O50" s="17"/>
      <c r="P50" s="17"/>
      <c r="Q50" s="17"/>
      <c r="R50" s="17"/>
      <c r="S50" s="17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16" t="s">
        <v>73</v>
      </c>
      <c r="H51" s="19" t="s">
        <v>100</v>
      </c>
      <c r="I51" s="17"/>
      <c r="J51" s="17"/>
      <c r="K51" s="19" t="s">
        <v>108</v>
      </c>
      <c r="L51" s="17"/>
      <c r="M51" s="17"/>
      <c r="N51" s="17"/>
      <c r="O51" s="17"/>
      <c r="P51" s="17"/>
      <c r="Q51" s="17"/>
      <c r="R51" s="17"/>
      <c r="S51" s="17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16" t="s">
        <v>74</v>
      </c>
      <c r="H52" s="19" t="s">
        <v>101</v>
      </c>
      <c r="I52" s="17"/>
      <c r="J52" s="17"/>
      <c r="K52" s="19" t="s">
        <v>109</v>
      </c>
      <c r="L52" s="19"/>
      <c r="M52" s="19"/>
      <c r="N52" s="17"/>
      <c r="O52" s="17"/>
      <c r="P52" s="17"/>
      <c r="Q52" s="17"/>
      <c r="R52" s="17"/>
      <c r="S52" s="17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16" t="s">
        <v>75</v>
      </c>
      <c r="H53" s="19" t="s">
        <v>102</v>
      </c>
      <c r="I53" s="17"/>
      <c r="J53" s="17"/>
      <c r="K53" s="19" t="s">
        <v>98</v>
      </c>
      <c r="L53" s="17"/>
      <c r="M53" s="17"/>
      <c r="N53" s="17"/>
      <c r="O53" s="17"/>
      <c r="P53" s="17"/>
      <c r="Q53" s="17"/>
      <c r="R53" s="17"/>
      <c r="S53" s="17"/>
    </row>
    <row r="54" spans="1:19" x14ac:dyDescent="0.35">
      <c r="A54" s="2"/>
      <c r="B54" s="2"/>
      <c r="C54" s="2"/>
      <c r="D54" s="2"/>
      <c r="E54" s="2"/>
      <c r="F54" s="2"/>
      <c r="G54" s="16" t="s">
        <v>76</v>
      </c>
      <c r="H54" s="19" t="s">
        <v>103</v>
      </c>
      <c r="I54" s="17"/>
      <c r="J54" s="17"/>
      <c r="K54" s="19" t="s">
        <v>113</v>
      </c>
      <c r="L54" s="17"/>
      <c r="M54" s="17"/>
      <c r="N54" s="17"/>
      <c r="O54" s="17"/>
      <c r="P54" s="17"/>
      <c r="Q54" s="17"/>
      <c r="R54" s="17"/>
      <c r="S54" s="17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16" t="s">
        <v>77</v>
      </c>
      <c r="H55" s="19" t="s">
        <v>104</v>
      </c>
      <c r="I55" s="17"/>
      <c r="J55" s="17"/>
      <c r="K55" s="19" t="s">
        <v>114</v>
      </c>
      <c r="L55" s="19"/>
      <c r="M55" s="19"/>
      <c r="N55" s="17"/>
      <c r="O55" s="17"/>
      <c r="P55" s="17"/>
      <c r="Q55" s="17"/>
      <c r="R55" s="17"/>
      <c r="S55" s="17"/>
    </row>
    <row r="56" spans="1:19" x14ac:dyDescent="0.35">
      <c r="A56" s="2" t="s">
        <v>56</v>
      </c>
      <c r="B56" s="2"/>
      <c r="C56" s="2"/>
      <c r="D56" s="2"/>
      <c r="E56" s="2">
        <v>37.299999999999997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647735</v>
      </c>
      <c r="C60" s="2">
        <v>752491</v>
      </c>
      <c r="D60" s="2">
        <v>746471</v>
      </c>
      <c r="E60" s="2">
        <v>750285</v>
      </c>
      <c r="F60" s="2">
        <v>808026</v>
      </c>
      <c r="G60" s="2">
        <v>847265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>
        <v>634893</v>
      </c>
      <c r="C61" s="2">
        <v>690299</v>
      </c>
      <c r="D61" s="2">
        <v>834154</v>
      </c>
      <c r="E61" s="2">
        <v>668757</v>
      </c>
      <c r="F61" s="2">
        <v>760095</v>
      </c>
      <c r="G61" s="2">
        <v>773866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>
        <v>657998</v>
      </c>
      <c r="C62" s="2">
        <v>789824</v>
      </c>
      <c r="D62" s="2">
        <v>800780</v>
      </c>
      <c r="E62" s="2">
        <v>857387</v>
      </c>
      <c r="F62" s="2">
        <v>757694</v>
      </c>
      <c r="G62" s="2">
        <v>785828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>
        <v>655138</v>
      </c>
      <c r="C63" s="2">
        <v>652514</v>
      </c>
      <c r="D63" s="2">
        <v>685677</v>
      </c>
      <c r="E63" s="2">
        <v>709074</v>
      </c>
      <c r="F63" s="2">
        <v>781372</v>
      </c>
      <c r="G63" s="2">
        <v>858882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>
        <v>729770</v>
      </c>
      <c r="C64" s="2">
        <v>720290</v>
      </c>
      <c r="D64" s="2">
        <v>712685</v>
      </c>
      <c r="E64" s="2">
        <v>762270</v>
      </c>
      <c r="F64" s="2">
        <v>754763</v>
      </c>
      <c r="G64" s="2">
        <v>739272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632002</v>
      </c>
      <c r="C65" s="2">
        <v>661655</v>
      </c>
      <c r="D65" s="2">
        <v>833823</v>
      </c>
      <c r="E65" s="2">
        <v>700140</v>
      </c>
      <c r="F65" s="2">
        <v>702522</v>
      </c>
      <c r="G65" s="2">
        <v>730679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665334</v>
      </c>
      <c r="C66" s="2">
        <v>584537</v>
      </c>
      <c r="D66" s="2">
        <v>677239</v>
      </c>
      <c r="E66" s="2">
        <v>744734</v>
      </c>
      <c r="F66" s="2">
        <v>748983</v>
      </c>
      <c r="G66" s="2">
        <v>832124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646686</v>
      </c>
      <c r="C67" s="2">
        <v>584643</v>
      </c>
      <c r="D67" s="2">
        <v>644771</v>
      </c>
      <c r="E67" s="2">
        <v>731999</v>
      </c>
      <c r="F67" s="2">
        <v>650799</v>
      </c>
      <c r="G67" s="2">
        <v>700404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46821</v>
      </c>
      <c r="C72" s="2">
        <v>57528</v>
      </c>
      <c r="D72" s="2">
        <v>56142</v>
      </c>
      <c r="E72" s="2">
        <v>63863</v>
      </c>
      <c r="F72" s="2">
        <v>67512</v>
      </c>
      <c r="G72" s="2">
        <v>70568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47129</v>
      </c>
      <c r="C73" s="2">
        <v>54021</v>
      </c>
      <c r="D73" s="2">
        <v>65012</v>
      </c>
      <c r="E73" s="2">
        <v>57214</v>
      </c>
      <c r="F73" s="2">
        <v>63087</v>
      </c>
      <c r="G73" s="2">
        <v>65281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50584</v>
      </c>
      <c r="C74" s="2">
        <v>61180</v>
      </c>
      <c r="D74" s="2">
        <v>62230</v>
      </c>
      <c r="E74" s="2">
        <v>66931</v>
      </c>
      <c r="F74" s="2">
        <v>59001</v>
      </c>
      <c r="G74" s="2">
        <v>60867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50011</v>
      </c>
      <c r="C75" s="2">
        <v>49660</v>
      </c>
      <c r="D75" s="2">
        <v>53842</v>
      </c>
      <c r="E75" s="2">
        <v>54764</v>
      </c>
      <c r="F75" s="2">
        <v>61192</v>
      </c>
      <c r="G75" s="2">
        <v>66501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56015</v>
      </c>
      <c r="C76" s="2">
        <v>55918</v>
      </c>
      <c r="D76" s="2">
        <v>55838</v>
      </c>
      <c r="E76" s="2">
        <v>59402</v>
      </c>
      <c r="F76" s="2">
        <v>58552</v>
      </c>
      <c r="G76" s="2">
        <v>57977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49286</v>
      </c>
      <c r="C77" s="2">
        <v>51412</v>
      </c>
      <c r="D77" s="2">
        <v>66134</v>
      </c>
      <c r="E77" s="2">
        <v>54347</v>
      </c>
      <c r="F77" s="2">
        <v>53626</v>
      </c>
      <c r="G77" s="2">
        <v>56831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53405</v>
      </c>
      <c r="C78" s="2">
        <v>47229</v>
      </c>
      <c r="D78" s="2">
        <v>54597</v>
      </c>
      <c r="E78" s="2">
        <v>57115</v>
      </c>
      <c r="F78" s="2">
        <v>59791</v>
      </c>
      <c r="G78" s="2">
        <v>64212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51995</v>
      </c>
      <c r="C79" s="2">
        <v>47793</v>
      </c>
      <c r="D79" s="2">
        <v>52130</v>
      </c>
      <c r="E79" s="2">
        <v>55375</v>
      </c>
      <c r="F79" s="2">
        <v>51228</v>
      </c>
      <c r="G79" s="2">
        <v>53423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>
        <f t="shared" ref="B86:G86" si="0">B72/B60</f>
        <v>7.2284190293870176E-2</v>
      </c>
      <c r="C86" s="14">
        <f t="shared" si="0"/>
        <v>7.6450083788377532E-2</v>
      </c>
      <c r="D86" s="14">
        <f t="shared" si="0"/>
        <v>7.520988759107855E-2</v>
      </c>
      <c r="E86" s="14">
        <f t="shared" si="0"/>
        <v>8.5118321704418992E-2</v>
      </c>
      <c r="F86" s="14">
        <f t="shared" si="0"/>
        <v>8.3551766898589896E-2</v>
      </c>
      <c r="G86" s="14">
        <f t="shared" si="0"/>
        <v>8.3289171628711203E-2</v>
      </c>
      <c r="H86" s="14"/>
      <c r="I86" s="14"/>
      <c r="J86" s="14"/>
      <c r="K86" s="14"/>
      <c r="L86" s="14"/>
      <c r="M86" s="14"/>
    </row>
    <row r="87" spans="1:13" x14ac:dyDescent="0.35">
      <c r="A87" s="16" t="s">
        <v>71</v>
      </c>
      <c r="B87" s="14">
        <f t="shared" ref="B87:G87" si="1">B73/B61</f>
        <v>7.4231405921942759E-2</v>
      </c>
      <c r="C87" s="14">
        <f t="shared" si="1"/>
        <v>7.8257392810941351E-2</v>
      </c>
      <c r="D87" s="14">
        <f t="shared" si="1"/>
        <v>7.7937647005229246E-2</v>
      </c>
      <c r="E87" s="14">
        <f t="shared" si="1"/>
        <v>8.5552749354399285E-2</v>
      </c>
      <c r="F87" s="14">
        <f t="shared" si="1"/>
        <v>8.2998835671856813E-2</v>
      </c>
      <c r="G87" s="14">
        <f t="shared" si="1"/>
        <v>8.4356981699674108E-2</v>
      </c>
      <c r="H87" s="14"/>
      <c r="I87" s="14"/>
      <c r="J87" s="14"/>
      <c r="K87" s="14"/>
      <c r="L87" s="14"/>
      <c r="M87" s="14"/>
    </row>
    <row r="88" spans="1:13" x14ac:dyDescent="0.35">
      <c r="A88" s="16" t="s">
        <v>72</v>
      </c>
      <c r="B88" s="14">
        <f t="shared" ref="B88:G88" si="2">B74/B62</f>
        <v>7.6875613603688761E-2</v>
      </c>
      <c r="C88" s="14">
        <f t="shared" si="2"/>
        <v>7.7460294951786732E-2</v>
      </c>
      <c r="D88" s="14">
        <f t="shared" si="2"/>
        <v>7.7711731062214337E-2</v>
      </c>
      <c r="E88" s="14">
        <f t="shared" si="2"/>
        <v>7.8063931456856708E-2</v>
      </c>
      <c r="F88" s="14">
        <f t="shared" si="2"/>
        <v>7.7869166180542543E-2</v>
      </c>
      <c r="G88" s="14">
        <f t="shared" si="2"/>
        <v>7.7455880930687115E-2</v>
      </c>
      <c r="H88" s="14"/>
      <c r="I88" s="14"/>
      <c r="J88" s="14"/>
      <c r="K88" s="14"/>
      <c r="L88" s="14"/>
      <c r="M88" s="14"/>
    </row>
    <row r="89" spans="1:13" x14ac:dyDescent="0.35">
      <c r="A89" s="16" t="s">
        <v>73</v>
      </c>
      <c r="B89" s="14">
        <f t="shared" ref="B89:G89" si="3">B75/B63</f>
        <v>7.6336588627128943E-2</v>
      </c>
      <c r="C89" s="14">
        <f t="shared" si="3"/>
        <v>7.6105646775394858E-2</v>
      </c>
      <c r="D89" s="14">
        <f t="shared" si="3"/>
        <v>7.8523853067843902E-2</v>
      </c>
      <c r="E89" s="14">
        <f t="shared" si="3"/>
        <v>7.7233123764233358E-2</v>
      </c>
      <c r="F89" s="14">
        <f t="shared" si="3"/>
        <v>7.8313530559067895E-2</v>
      </c>
      <c r="G89" s="14">
        <f t="shared" si="3"/>
        <v>7.742739980579405E-2</v>
      </c>
      <c r="H89" s="14"/>
      <c r="I89" s="14"/>
      <c r="J89" s="14"/>
      <c r="K89" s="14"/>
      <c r="L89" s="14"/>
      <c r="M89" s="14"/>
    </row>
    <row r="90" spans="1:13" x14ac:dyDescent="0.35">
      <c r="A90" s="16" t="s">
        <v>74</v>
      </c>
      <c r="B90" s="14">
        <f t="shared" ref="B90:G90" si="4">B76/B64</f>
        <v>7.6757060443701439E-2</v>
      </c>
      <c r="C90" s="14">
        <f t="shared" si="4"/>
        <v>7.7632620194643828E-2</v>
      </c>
      <c r="D90" s="14">
        <f t="shared" si="4"/>
        <v>7.8348779615117478E-2</v>
      </c>
      <c r="E90" s="14">
        <f t="shared" si="4"/>
        <v>7.7927768376034739E-2</v>
      </c>
      <c r="F90" s="14">
        <f t="shared" si="4"/>
        <v>7.7576669762561223E-2</v>
      </c>
      <c r="G90" s="14">
        <f t="shared" si="4"/>
        <v>7.8424449999458926E-2</v>
      </c>
      <c r="H90" s="14"/>
      <c r="I90" s="14"/>
      <c r="J90" s="14"/>
      <c r="K90" s="14"/>
      <c r="L90" s="14"/>
      <c r="M90" s="14"/>
    </row>
    <row r="91" spans="1:13" x14ac:dyDescent="0.35">
      <c r="A91" s="16" t="s">
        <v>75</v>
      </c>
      <c r="B91" s="14">
        <f t="shared" ref="B91:G91" si="5">B77/B65</f>
        <v>7.798393043059991E-2</v>
      </c>
      <c r="C91" s="14">
        <f t="shared" si="5"/>
        <v>7.7702125730176597E-2</v>
      </c>
      <c r="D91" s="14">
        <f t="shared" si="5"/>
        <v>7.931419497903032E-2</v>
      </c>
      <c r="E91" s="14">
        <f t="shared" si="5"/>
        <v>7.7623046819207592E-2</v>
      </c>
      <c r="F91" s="14">
        <f t="shared" si="5"/>
        <v>7.6333552543550232E-2</v>
      </c>
      <c r="G91" s="14">
        <f t="shared" si="5"/>
        <v>7.7778340420348743E-2</v>
      </c>
      <c r="H91" s="14"/>
      <c r="I91" s="14"/>
      <c r="J91" s="14"/>
      <c r="K91" s="14"/>
      <c r="L91" s="14"/>
      <c r="M91" s="14"/>
    </row>
    <row r="92" spans="1:13" x14ac:dyDescent="0.35">
      <c r="A92" s="16" t="s">
        <v>76</v>
      </c>
      <c r="B92" s="14">
        <f t="shared" ref="B92:G92" si="6">B78/B66</f>
        <v>8.0267955643331015E-2</v>
      </c>
      <c r="C92" s="14">
        <f t="shared" si="6"/>
        <v>8.0797280582751818E-2</v>
      </c>
      <c r="D92" s="14">
        <f t="shared" si="6"/>
        <v>8.0617034754348171E-2</v>
      </c>
      <c r="E92" s="14">
        <f t="shared" si="6"/>
        <v>7.6691812110095681E-2</v>
      </c>
      <c r="F92" s="14">
        <f t="shared" si="6"/>
        <v>7.982958224686007E-2</v>
      </c>
      <c r="G92" s="14">
        <f t="shared" si="6"/>
        <v>7.7166383856252199E-2</v>
      </c>
      <c r="H92" s="14"/>
      <c r="I92" s="14"/>
      <c r="J92" s="14"/>
      <c r="K92" s="14"/>
      <c r="L92" s="14"/>
      <c r="M92" s="14"/>
    </row>
    <row r="93" spans="1:13" x14ac:dyDescent="0.35">
      <c r="A93" s="16" t="s">
        <v>77</v>
      </c>
      <c r="B93" s="14">
        <f t="shared" ref="B93:G93" si="7">B79/B67</f>
        <v>8.0402235397086061E-2</v>
      </c>
      <c r="C93" s="14">
        <f t="shared" si="7"/>
        <v>8.1747322725150215E-2</v>
      </c>
      <c r="D93" s="14">
        <f t="shared" si="7"/>
        <v>8.0850410455805238E-2</v>
      </c>
      <c r="E93" s="14">
        <f t="shared" si="7"/>
        <v>7.5649010449467827E-2</v>
      </c>
      <c r="F93" s="14">
        <f t="shared" si="7"/>
        <v>7.8715548118543519E-2</v>
      </c>
      <c r="G93" s="14">
        <f t="shared" si="7"/>
        <v>7.6274550116789741E-2</v>
      </c>
      <c r="H93" s="14"/>
      <c r="I93" s="14"/>
      <c r="J93" s="14"/>
      <c r="K93" s="14"/>
      <c r="L93" s="14"/>
      <c r="M93" s="14"/>
    </row>
  </sheetData>
  <mergeCells count="33">
    <mergeCell ref="H46:M46"/>
    <mergeCell ref="N54:P54"/>
    <mergeCell ref="N55:P55"/>
    <mergeCell ref="Q48:S48"/>
    <mergeCell ref="Q49:S49"/>
    <mergeCell ref="Q50:S50"/>
    <mergeCell ref="Q51:S51"/>
    <mergeCell ref="Q52:S52"/>
    <mergeCell ref="Q53:S53"/>
    <mergeCell ref="Q54:S54"/>
    <mergeCell ref="Q55:S55"/>
    <mergeCell ref="N48:P48"/>
    <mergeCell ref="N49:P49"/>
    <mergeCell ref="N50:P50"/>
    <mergeCell ref="N51:P51"/>
    <mergeCell ref="N52:P52"/>
    <mergeCell ref="N53:P53"/>
    <mergeCell ref="H54:J54"/>
    <mergeCell ref="H55:J55"/>
    <mergeCell ref="K48:M48"/>
    <mergeCell ref="K49:M49"/>
    <mergeCell ref="K50:M50"/>
    <mergeCell ref="K51:M51"/>
    <mergeCell ref="K52:M52"/>
    <mergeCell ref="K53:M53"/>
    <mergeCell ref="K54:M54"/>
    <mergeCell ref="K55:M55"/>
    <mergeCell ref="H49:J49"/>
    <mergeCell ref="H50:J50"/>
    <mergeCell ref="H51:J51"/>
    <mergeCell ref="H52:J52"/>
    <mergeCell ref="H53:J53"/>
    <mergeCell ref="I48:J4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3"/>
  <sheetViews>
    <sheetView topLeftCell="A39" zoomScale="85" zoomScaleNormal="85" workbookViewId="0">
      <selection activeCell="N51" sqref="N51:P51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79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80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81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82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80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14" t="s">
        <v>96</v>
      </c>
      <c r="H46" s="19" t="s">
        <v>126</v>
      </c>
      <c r="I46" s="17"/>
      <c r="J46" s="17"/>
      <c r="K46" s="17"/>
      <c r="L46" s="17"/>
      <c r="M46" s="17"/>
      <c r="N46" s="14"/>
      <c r="O46" s="14"/>
      <c r="P46" s="14"/>
      <c r="Q46" s="14"/>
      <c r="R46" s="13"/>
      <c r="S46" s="13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16" t="s">
        <v>57</v>
      </c>
      <c r="H47" s="16" t="s">
        <v>58</v>
      </c>
      <c r="I47" s="16" t="s">
        <v>59</v>
      </c>
      <c r="J47" s="16" t="s">
        <v>60</v>
      </c>
      <c r="K47" s="16" t="s">
        <v>61</v>
      </c>
      <c r="L47" s="16" t="s">
        <v>62</v>
      </c>
      <c r="M47" s="16" t="s">
        <v>63</v>
      </c>
      <c r="N47" s="16" t="s">
        <v>64</v>
      </c>
      <c r="O47" s="16" t="s">
        <v>65</v>
      </c>
      <c r="P47" s="16" t="s">
        <v>66</v>
      </c>
      <c r="Q47" s="16" t="s">
        <v>67</v>
      </c>
      <c r="R47" s="16" t="s">
        <v>68</v>
      </c>
      <c r="S47" s="16" t="s">
        <v>69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16" t="s">
        <v>70</v>
      </c>
      <c r="H48" s="19" t="s">
        <v>98</v>
      </c>
      <c r="I48" s="19"/>
      <c r="J48" s="19"/>
      <c r="K48" s="19" t="s">
        <v>105</v>
      </c>
      <c r="L48" s="17"/>
      <c r="M48" s="17"/>
      <c r="N48" s="17"/>
      <c r="O48" s="17"/>
      <c r="P48" s="17"/>
      <c r="Q48" s="17"/>
      <c r="R48" s="17"/>
      <c r="S48" s="17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16" t="s">
        <v>71</v>
      </c>
      <c r="H49" s="19" t="s">
        <v>97</v>
      </c>
      <c r="I49" s="17"/>
      <c r="J49" s="17"/>
      <c r="K49" s="19" t="s">
        <v>106</v>
      </c>
      <c r="L49" s="17"/>
      <c r="M49" s="17"/>
      <c r="N49" s="17"/>
      <c r="O49" s="17"/>
      <c r="P49" s="17"/>
      <c r="Q49" s="17"/>
      <c r="R49" s="17"/>
      <c r="S49" s="17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16" t="s">
        <v>72</v>
      </c>
      <c r="H50" s="19" t="s">
        <v>99</v>
      </c>
      <c r="I50" s="17"/>
      <c r="J50" s="17"/>
      <c r="K50" s="19" t="s">
        <v>98</v>
      </c>
      <c r="L50" s="17"/>
      <c r="M50" s="17"/>
      <c r="N50" s="17"/>
      <c r="O50" s="17"/>
      <c r="P50" s="17"/>
      <c r="Q50" s="17"/>
      <c r="R50" s="17"/>
      <c r="S50" s="17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16" t="s">
        <v>73</v>
      </c>
      <c r="H51" s="19" t="s">
        <v>100</v>
      </c>
      <c r="I51" s="17"/>
      <c r="J51" s="17"/>
      <c r="K51" s="19" t="s">
        <v>108</v>
      </c>
      <c r="L51" s="17"/>
      <c r="M51" s="17"/>
      <c r="N51" s="17"/>
      <c r="O51" s="17"/>
      <c r="P51" s="17"/>
      <c r="Q51" s="17"/>
      <c r="R51" s="17"/>
      <c r="S51" s="17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16" t="s">
        <v>74</v>
      </c>
      <c r="H52" s="19" t="s">
        <v>101</v>
      </c>
      <c r="I52" s="17"/>
      <c r="J52" s="17"/>
      <c r="K52" s="19" t="s">
        <v>109</v>
      </c>
      <c r="L52" s="19"/>
      <c r="M52" s="19"/>
      <c r="N52" s="17"/>
      <c r="O52" s="17"/>
      <c r="P52" s="17"/>
      <c r="Q52" s="17"/>
      <c r="R52" s="17"/>
      <c r="S52" s="17"/>
    </row>
    <row r="53" spans="1:19" x14ac:dyDescent="0.35">
      <c r="A53" s="6" t="s">
        <v>54</v>
      </c>
      <c r="B53" s="6"/>
      <c r="C53" s="6"/>
      <c r="D53" s="6"/>
      <c r="E53" s="6" t="s">
        <v>80</v>
      </c>
      <c r="F53" s="6"/>
      <c r="G53" s="16" t="s">
        <v>75</v>
      </c>
      <c r="H53" s="19" t="s">
        <v>102</v>
      </c>
      <c r="I53" s="17"/>
      <c r="J53" s="17"/>
      <c r="K53" s="19" t="s">
        <v>98</v>
      </c>
      <c r="L53" s="17"/>
      <c r="M53" s="17"/>
      <c r="N53" s="17"/>
      <c r="O53" s="17"/>
      <c r="P53" s="17"/>
      <c r="Q53" s="17"/>
      <c r="R53" s="17"/>
      <c r="S53" s="17"/>
    </row>
    <row r="54" spans="1:19" x14ac:dyDescent="0.35">
      <c r="A54" s="6"/>
      <c r="B54" s="6"/>
      <c r="C54" s="6"/>
      <c r="D54" s="6"/>
      <c r="E54" s="6"/>
      <c r="F54" s="6"/>
      <c r="G54" s="16" t="s">
        <v>76</v>
      </c>
      <c r="H54" s="19" t="s">
        <v>103</v>
      </c>
      <c r="I54" s="17"/>
      <c r="J54" s="17"/>
      <c r="K54" s="19" t="s">
        <v>113</v>
      </c>
      <c r="L54" s="17"/>
      <c r="M54" s="17"/>
      <c r="N54" s="17"/>
      <c r="O54" s="17"/>
      <c r="P54" s="17"/>
      <c r="Q54" s="17"/>
      <c r="R54" s="17"/>
      <c r="S54" s="17"/>
    </row>
    <row r="55" spans="1:19" x14ac:dyDescent="0.35">
      <c r="A55" s="6" t="s">
        <v>36</v>
      </c>
      <c r="B55" s="6"/>
      <c r="C55" s="6"/>
      <c r="D55" s="6"/>
      <c r="E55" s="6" t="s">
        <v>83</v>
      </c>
      <c r="F55" s="6"/>
      <c r="G55" s="16" t="s">
        <v>77</v>
      </c>
      <c r="H55" s="19" t="s">
        <v>104</v>
      </c>
      <c r="I55" s="17"/>
      <c r="J55" s="17"/>
      <c r="K55" s="19" t="s">
        <v>114</v>
      </c>
      <c r="L55" s="19"/>
      <c r="M55" s="19"/>
      <c r="N55" s="17"/>
      <c r="O55" s="17"/>
      <c r="P55" s="17"/>
      <c r="Q55" s="17"/>
      <c r="R55" s="17"/>
      <c r="S55" s="17"/>
    </row>
    <row r="56" spans="1:19" x14ac:dyDescent="0.35">
      <c r="A56" s="6" t="s">
        <v>56</v>
      </c>
      <c r="B56" s="6"/>
      <c r="C56" s="6"/>
      <c r="D56" s="6"/>
      <c r="E56" s="6">
        <v>37.200000000000003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807798</v>
      </c>
      <c r="I60" s="6">
        <v>856394</v>
      </c>
      <c r="J60" s="6">
        <v>902165</v>
      </c>
      <c r="K60" s="6">
        <v>784787</v>
      </c>
      <c r="L60" s="6">
        <v>756232</v>
      </c>
      <c r="M60" s="6">
        <v>769956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801363</v>
      </c>
      <c r="I61" s="6">
        <v>881969</v>
      </c>
      <c r="J61" s="6">
        <v>871832</v>
      </c>
      <c r="K61" s="6">
        <v>797691</v>
      </c>
      <c r="L61" s="6">
        <v>792158</v>
      </c>
      <c r="M61" s="6">
        <v>771586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781716</v>
      </c>
      <c r="I62" s="6">
        <v>827004</v>
      </c>
      <c r="J62" s="6">
        <v>991651</v>
      </c>
      <c r="K62" s="6">
        <v>917875</v>
      </c>
      <c r="L62" s="6">
        <v>825133</v>
      </c>
      <c r="M62" s="6">
        <v>826712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735098</v>
      </c>
      <c r="I63" s="6">
        <v>862670</v>
      </c>
      <c r="J63" s="6">
        <v>866822</v>
      </c>
      <c r="K63" s="6">
        <v>901208</v>
      </c>
      <c r="L63" s="6">
        <v>777078</v>
      </c>
      <c r="M63" s="6">
        <v>728205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738645</v>
      </c>
      <c r="I64" s="6">
        <v>818971</v>
      </c>
      <c r="J64" s="6">
        <v>810546</v>
      </c>
      <c r="K64" s="6">
        <v>773169</v>
      </c>
      <c r="L64" s="6">
        <v>756104</v>
      </c>
      <c r="M64" s="6">
        <v>702740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712508</v>
      </c>
      <c r="I65" s="6">
        <v>675552</v>
      </c>
      <c r="J65" s="6">
        <v>780334</v>
      </c>
      <c r="K65" s="6">
        <v>775950</v>
      </c>
      <c r="L65" s="6">
        <v>747285</v>
      </c>
      <c r="M65" s="6">
        <v>689760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733995</v>
      </c>
      <c r="I66" s="6">
        <v>750415</v>
      </c>
      <c r="J66" s="6">
        <v>720622</v>
      </c>
      <c r="K66" s="6">
        <v>764869</v>
      </c>
      <c r="L66" s="6">
        <v>674894</v>
      </c>
      <c r="M66" s="6">
        <v>664630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693466</v>
      </c>
      <c r="I67" s="6">
        <v>740860</v>
      </c>
      <c r="J67" s="6">
        <v>639241</v>
      </c>
      <c r="K67" s="6">
        <v>649406</v>
      </c>
      <c r="L67" s="6">
        <v>713147</v>
      </c>
      <c r="M67" s="6">
        <v>737342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47167</v>
      </c>
      <c r="I72" s="6">
        <v>51071</v>
      </c>
      <c r="J72" s="6">
        <v>54712</v>
      </c>
      <c r="K72" s="6">
        <v>69006</v>
      </c>
      <c r="L72" s="6">
        <v>66360</v>
      </c>
      <c r="M72" s="6">
        <v>66830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48417</v>
      </c>
      <c r="I73" s="6">
        <v>52861</v>
      </c>
      <c r="J73" s="6">
        <v>52207</v>
      </c>
      <c r="K73" s="6">
        <v>74852</v>
      </c>
      <c r="L73" s="6">
        <v>74147</v>
      </c>
      <c r="M73" s="6">
        <v>70689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47380</v>
      </c>
      <c r="I74" s="6">
        <v>49892</v>
      </c>
      <c r="J74" s="6">
        <v>59954</v>
      </c>
      <c r="K74" s="6">
        <v>55443</v>
      </c>
      <c r="L74" s="6">
        <v>50234</v>
      </c>
      <c r="M74" s="6">
        <v>50315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44401</v>
      </c>
      <c r="I75" s="6">
        <v>52849</v>
      </c>
      <c r="J75" s="6">
        <v>52690</v>
      </c>
      <c r="K75" s="6">
        <v>54752</v>
      </c>
      <c r="L75" s="6">
        <v>46740</v>
      </c>
      <c r="M75" s="6">
        <v>44513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46499</v>
      </c>
      <c r="I76" s="6">
        <v>50902</v>
      </c>
      <c r="J76" s="6">
        <v>50411</v>
      </c>
      <c r="K76" s="6">
        <v>47131</v>
      </c>
      <c r="L76" s="6">
        <v>46551</v>
      </c>
      <c r="M76" s="6">
        <v>43379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47362</v>
      </c>
      <c r="I77" s="6">
        <v>46839</v>
      </c>
      <c r="J77" s="6">
        <v>51202</v>
      </c>
      <c r="K77" s="6">
        <v>46688</v>
      </c>
      <c r="L77" s="6">
        <v>44697</v>
      </c>
      <c r="M77" s="6">
        <v>42187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55508</v>
      </c>
      <c r="I78" s="6">
        <v>55858</v>
      </c>
      <c r="J78" s="6">
        <v>51949</v>
      </c>
      <c r="K78" s="6">
        <v>47074</v>
      </c>
      <c r="L78" s="6">
        <v>41380</v>
      </c>
      <c r="M78" s="6">
        <v>39907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56938</v>
      </c>
      <c r="I79" s="6">
        <v>59325</v>
      </c>
      <c r="J79" s="6">
        <v>51617</v>
      </c>
      <c r="K79" s="6">
        <v>39824</v>
      </c>
      <c r="L79" s="6">
        <v>43313</v>
      </c>
      <c r="M79" s="6">
        <v>45378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84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/>
      <c r="C86" s="14"/>
      <c r="D86" s="14"/>
      <c r="E86" s="14"/>
      <c r="F86" s="14"/>
      <c r="G86" s="14"/>
      <c r="H86" s="14">
        <f t="shared" ref="H86:M93" si="0">H72/H60</f>
        <v>5.8389597399349839E-2</v>
      </c>
      <c r="I86" s="14">
        <f t="shared" si="0"/>
        <v>5.9634934387676697E-2</v>
      </c>
      <c r="J86" s="14">
        <f t="shared" si="0"/>
        <v>6.0645225651626923E-2</v>
      </c>
      <c r="K86" s="14">
        <f t="shared" si="0"/>
        <v>8.7929591086498629E-2</v>
      </c>
      <c r="L86" s="14">
        <f t="shared" si="0"/>
        <v>8.7750848945826146E-2</v>
      </c>
      <c r="M86" s="14">
        <f t="shared" si="0"/>
        <v>8.6797167630358094E-2</v>
      </c>
    </row>
    <row r="87" spans="1:13" x14ac:dyDescent="0.35">
      <c r="A87" s="16" t="s">
        <v>71</v>
      </c>
      <c r="B87" s="14"/>
      <c r="C87" s="14"/>
      <c r="D87" s="14"/>
      <c r="E87" s="14"/>
      <c r="F87" s="14"/>
      <c r="G87" s="14"/>
      <c r="H87" s="14">
        <f t="shared" si="0"/>
        <v>6.0418312300418164E-2</v>
      </c>
      <c r="I87" s="14">
        <f t="shared" si="0"/>
        <v>5.9935213142412035E-2</v>
      </c>
      <c r="J87" s="14">
        <f t="shared" si="0"/>
        <v>5.9881949733434879E-2</v>
      </c>
      <c r="K87" s="14">
        <f t="shared" si="0"/>
        <v>9.3835833674944302E-2</v>
      </c>
      <c r="L87" s="14">
        <f t="shared" si="0"/>
        <v>9.3601276513018861E-2</v>
      </c>
      <c r="M87" s="14">
        <f t="shared" si="0"/>
        <v>9.1615192603287252E-2</v>
      </c>
    </row>
    <row r="88" spans="1:13" x14ac:dyDescent="0.35">
      <c r="A88" s="16" t="s">
        <v>72</v>
      </c>
      <c r="B88" s="14"/>
      <c r="C88" s="14"/>
      <c r="D88" s="14"/>
      <c r="E88" s="14"/>
      <c r="F88" s="14"/>
      <c r="G88" s="14"/>
      <c r="H88" s="14">
        <f t="shared" si="0"/>
        <v>6.0610247199750292E-2</v>
      </c>
      <c r="I88" s="14">
        <f t="shared" si="0"/>
        <v>6.0328607842283714E-2</v>
      </c>
      <c r="J88" s="14">
        <f t="shared" si="0"/>
        <v>6.0458770273009353E-2</v>
      </c>
      <c r="K88" s="14">
        <f t="shared" si="0"/>
        <v>6.0403649734440963E-2</v>
      </c>
      <c r="L88" s="14">
        <f t="shared" si="0"/>
        <v>6.0879882394716971E-2</v>
      </c>
      <c r="M88" s="14">
        <f t="shared" si="0"/>
        <v>6.0861581784224739E-2</v>
      </c>
    </row>
    <row r="89" spans="1:13" x14ac:dyDescent="0.35">
      <c r="A89" s="16" t="s">
        <v>73</v>
      </c>
      <c r="B89" s="14"/>
      <c r="C89" s="14"/>
      <c r="D89" s="14"/>
      <c r="E89" s="14"/>
      <c r="F89" s="14"/>
      <c r="G89" s="14"/>
      <c r="H89" s="14">
        <f t="shared" si="0"/>
        <v>6.0401470280153122E-2</v>
      </c>
      <c r="I89" s="14">
        <f t="shared" si="0"/>
        <v>6.1262128044327492E-2</v>
      </c>
      <c r="J89" s="14">
        <f t="shared" si="0"/>
        <v>6.0785259257379251E-2</v>
      </c>
      <c r="K89" s="14">
        <f t="shared" si="0"/>
        <v>6.0754010173012227E-2</v>
      </c>
      <c r="L89" s="14">
        <f t="shared" si="0"/>
        <v>6.014840209090979E-2</v>
      </c>
      <c r="M89" s="14">
        <f t="shared" si="0"/>
        <v>6.1127017804052428E-2</v>
      </c>
    </row>
    <row r="90" spans="1:13" x14ac:dyDescent="0.35">
      <c r="A90" s="16" t="s">
        <v>74</v>
      </c>
      <c r="B90" s="14"/>
      <c r="C90" s="14"/>
      <c r="D90" s="14"/>
      <c r="E90" s="14"/>
      <c r="F90" s="14"/>
      <c r="G90" s="14"/>
      <c r="H90" s="14">
        <f t="shared" si="0"/>
        <v>6.295175625638838E-2</v>
      </c>
      <c r="I90" s="14">
        <f t="shared" si="0"/>
        <v>6.2153604950602646E-2</v>
      </c>
      <c r="J90" s="14">
        <f t="shared" si="0"/>
        <v>6.2193879187609338E-2</v>
      </c>
      <c r="K90" s="14">
        <f t="shared" si="0"/>
        <v>6.0958212240790823E-2</v>
      </c>
      <c r="L90" s="14">
        <f t="shared" si="0"/>
        <v>6.1566927301006213E-2</v>
      </c>
      <c r="M90" s="14">
        <f t="shared" si="0"/>
        <v>6.1728377493809945E-2</v>
      </c>
    </row>
    <row r="91" spans="1:13" x14ac:dyDescent="0.35">
      <c r="A91" s="16" t="s">
        <v>75</v>
      </c>
      <c r="B91" s="14"/>
      <c r="C91" s="14"/>
      <c r="D91" s="14"/>
      <c r="E91" s="14"/>
      <c r="F91" s="14"/>
      <c r="G91" s="14"/>
      <c r="H91" s="14">
        <f t="shared" si="0"/>
        <v>6.6472236101208684E-2</v>
      </c>
      <c r="I91" s="14">
        <f t="shared" si="0"/>
        <v>6.9334410970584057E-2</v>
      </c>
      <c r="J91" s="14">
        <f t="shared" si="0"/>
        <v>6.5615492853060356E-2</v>
      </c>
      <c r="K91" s="14">
        <f t="shared" si="0"/>
        <v>6.016882531090921E-2</v>
      </c>
      <c r="L91" s="14">
        <f t="shared" si="0"/>
        <v>5.9812521327204479E-2</v>
      </c>
      <c r="M91" s="14">
        <f t="shared" si="0"/>
        <v>6.1161853398283464E-2</v>
      </c>
    </row>
    <row r="92" spans="1:13" x14ac:dyDescent="0.35">
      <c r="A92" s="16" t="s">
        <v>76</v>
      </c>
      <c r="B92" s="14"/>
      <c r="C92" s="14"/>
      <c r="D92" s="14"/>
      <c r="E92" s="14"/>
      <c r="F92" s="14"/>
      <c r="G92" s="14"/>
      <c r="H92" s="14">
        <f t="shared" si="0"/>
        <v>7.5624493354859365E-2</v>
      </c>
      <c r="I92" s="14">
        <f t="shared" si="0"/>
        <v>7.4436145332915787E-2</v>
      </c>
      <c r="J92" s="14">
        <f t="shared" si="0"/>
        <v>7.2089111906103343E-2</v>
      </c>
      <c r="K92" s="14">
        <f t="shared" si="0"/>
        <v>6.1545179632067716E-2</v>
      </c>
      <c r="L92" s="14">
        <f t="shared" si="0"/>
        <v>6.1313332167718192E-2</v>
      </c>
      <c r="M92" s="14">
        <f t="shared" si="0"/>
        <v>6.0043934219039162E-2</v>
      </c>
    </row>
    <row r="93" spans="1:13" x14ac:dyDescent="0.35">
      <c r="A93" s="16" t="s">
        <v>77</v>
      </c>
      <c r="B93" s="14"/>
      <c r="C93" s="14"/>
      <c r="D93" s="14"/>
      <c r="E93" s="14"/>
      <c r="F93" s="14"/>
      <c r="G93" s="14"/>
      <c r="H93" s="14">
        <f t="shared" si="0"/>
        <v>8.2106404639881406E-2</v>
      </c>
      <c r="I93" s="14">
        <f t="shared" si="0"/>
        <v>8.0075857786896312E-2</v>
      </c>
      <c r="J93" s="14">
        <f t="shared" si="0"/>
        <v>8.0747323779294514E-2</v>
      </c>
      <c r="K93" s="14">
        <f t="shared" si="0"/>
        <v>6.1323732765019109E-2</v>
      </c>
      <c r="L93" s="14">
        <f t="shared" si="0"/>
        <v>6.0735023774901947E-2</v>
      </c>
      <c r="M93" s="14">
        <f t="shared" si="0"/>
        <v>6.1542676261490598E-2</v>
      </c>
    </row>
  </sheetData>
  <mergeCells count="33">
    <mergeCell ref="H46:M46"/>
    <mergeCell ref="H54:J54"/>
    <mergeCell ref="K54:M54"/>
    <mergeCell ref="N54:P54"/>
    <mergeCell ref="Q54:S54"/>
    <mergeCell ref="H55:J55"/>
    <mergeCell ref="K55:M55"/>
    <mergeCell ref="N55:P55"/>
    <mergeCell ref="Q55:S55"/>
    <mergeCell ref="H52:J52"/>
    <mergeCell ref="K52:M52"/>
    <mergeCell ref="N52:P52"/>
    <mergeCell ref="Q52:S52"/>
    <mergeCell ref="H53:J53"/>
    <mergeCell ref="K53:M53"/>
    <mergeCell ref="N53:P53"/>
    <mergeCell ref="Q53:S53"/>
    <mergeCell ref="H50:J50"/>
    <mergeCell ref="K50:M50"/>
    <mergeCell ref="N50:P50"/>
    <mergeCell ref="Q50:S50"/>
    <mergeCell ref="H51:J51"/>
    <mergeCell ref="K51:M51"/>
    <mergeCell ref="N51:P51"/>
    <mergeCell ref="Q51:S51"/>
    <mergeCell ref="H48:J48"/>
    <mergeCell ref="K48:M48"/>
    <mergeCell ref="N48:P48"/>
    <mergeCell ref="Q48:S48"/>
    <mergeCell ref="H49:J49"/>
    <mergeCell ref="K49:M49"/>
    <mergeCell ref="N49:P49"/>
    <mergeCell ref="Q49:S4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3"/>
  <sheetViews>
    <sheetView topLeftCell="A39" zoomScale="85" zoomScaleNormal="85" workbookViewId="0">
      <selection activeCell="K47" sqref="K47"/>
    </sheetView>
  </sheetViews>
  <sheetFormatPr baseColWidth="10" defaultRowHeight="14.5" x14ac:dyDescent="0.35"/>
  <sheetData>
    <row r="1" spans="1:11" x14ac:dyDescent="0.35">
      <c r="A1" s="10" t="s">
        <v>0</v>
      </c>
      <c r="B1" s="10"/>
      <c r="C1" s="10"/>
      <c r="D1" s="10"/>
      <c r="E1" s="10" t="s">
        <v>1</v>
      </c>
      <c r="F1" s="10"/>
      <c r="G1" s="10"/>
      <c r="H1" s="10"/>
      <c r="I1" s="10"/>
      <c r="J1" s="10"/>
      <c r="K1" s="10"/>
    </row>
    <row r="2" spans="1:11" x14ac:dyDescent="0.35">
      <c r="A2" s="10" t="s">
        <v>2</v>
      </c>
      <c r="B2" s="10"/>
      <c r="C2" s="10"/>
      <c r="D2" s="10"/>
      <c r="E2" s="10" t="s">
        <v>3</v>
      </c>
      <c r="F2" s="10"/>
      <c r="G2" s="10"/>
      <c r="H2" s="10"/>
      <c r="I2" s="10"/>
      <c r="J2" s="10"/>
      <c r="K2" s="10"/>
    </row>
    <row r="3" spans="1:11" x14ac:dyDescent="0.35">
      <c r="A3" s="10" t="s">
        <v>4</v>
      </c>
      <c r="B3" s="10"/>
      <c r="C3" s="10"/>
      <c r="D3" s="10"/>
      <c r="E3" s="10" t="s">
        <v>5</v>
      </c>
      <c r="F3" s="10"/>
      <c r="G3" s="10"/>
      <c r="H3" s="10"/>
      <c r="I3" s="10"/>
      <c r="J3" s="10"/>
      <c r="K3" s="10"/>
    </row>
    <row r="4" spans="1:11" x14ac:dyDescent="0.35">
      <c r="A4" s="10" t="s">
        <v>6</v>
      </c>
      <c r="B4" s="10"/>
      <c r="C4" s="10"/>
      <c r="D4" s="10"/>
      <c r="E4" s="10" t="s">
        <v>7</v>
      </c>
      <c r="F4" s="10"/>
      <c r="G4" s="10"/>
      <c r="H4" s="10"/>
      <c r="I4" s="10"/>
      <c r="J4" s="10"/>
      <c r="K4" s="10"/>
    </row>
    <row r="5" spans="1:11" x14ac:dyDescent="0.35">
      <c r="A5" s="10" t="s">
        <v>1</v>
      </c>
      <c r="B5" s="10"/>
      <c r="C5" s="10"/>
      <c r="D5" s="10"/>
      <c r="E5" s="10" t="s">
        <v>1</v>
      </c>
      <c r="F5" s="10"/>
      <c r="G5" s="10"/>
      <c r="H5" s="10"/>
      <c r="I5" s="10"/>
      <c r="J5" s="10"/>
      <c r="K5" s="10"/>
    </row>
    <row r="6" spans="1:11" x14ac:dyDescent="0.35">
      <c r="A6" s="10" t="s">
        <v>8</v>
      </c>
      <c r="B6" s="10"/>
      <c r="C6" s="10"/>
      <c r="D6" s="10"/>
      <c r="E6" s="10" t="s">
        <v>9</v>
      </c>
      <c r="F6" s="10"/>
      <c r="G6" s="10"/>
      <c r="H6" s="10"/>
      <c r="I6" s="10"/>
      <c r="J6" s="10"/>
      <c r="K6" s="10"/>
    </row>
    <row r="7" spans="1:11" x14ac:dyDescent="0.35">
      <c r="A7" s="10" t="s">
        <v>10</v>
      </c>
      <c r="B7" s="10"/>
      <c r="C7" s="10"/>
      <c r="D7" s="10"/>
      <c r="E7" s="10" t="s">
        <v>85</v>
      </c>
      <c r="F7" s="10"/>
      <c r="G7" s="10"/>
      <c r="H7" s="10"/>
      <c r="I7" s="10"/>
      <c r="J7" s="10"/>
      <c r="K7" s="10"/>
    </row>
    <row r="8" spans="1:11" x14ac:dyDescent="0.35">
      <c r="A8" s="10" t="s">
        <v>12</v>
      </c>
      <c r="B8" s="10"/>
      <c r="C8" s="10"/>
      <c r="D8" s="10"/>
      <c r="E8" s="10" t="s">
        <v>13</v>
      </c>
      <c r="F8" s="10"/>
      <c r="G8" s="10"/>
      <c r="H8" s="10"/>
      <c r="I8" s="10"/>
      <c r="J8" s="10"/>
      <c r="K8" s="10"/>
    </row>
    <row r="9" spans="1:11" x14ac:dyDescent="0.35">
      <c r="A9" s="10" t="s">
        <v>14</v>
      </c>
      <c r="B9" s="10"/>
      <c r="C9" s="10"/>
      <c r="D9" s="10"/>
      <c r="E9" s="10" t="s">
        <v>15</v>
      </c>
      <c r="F9" s="10"/>
      <c r="G9" s="10"/>
      <c r="H9" s="10"/>
      <c r="I9" s="10"/>
      <c r="J9" s="10"/>
      <c r="K9" s="10"/>
    </row>
    <row r="10" spans="1:11" x14ac:dyDescent="0.35">
      <c r="A10" s="10" t="s">
        <v>16</v>
      </c>
      <c r="B10" s="10"/>
      <c r="C10" s="10"/>
      <c r="D10" s="10"/>
      <c r="E10" s="10" t="s">
        <v>17</v>
      </c>
      <c r="F10" s="10"/>
      <c r="G10" s="10"/>
      <c r="H10" s="10"/>
      <c r="I10" s="10"/>
      <c r="J10" s="10"/>
      <c r="K10" s="10"/>
    </row>
    <row r="11" spans="1:11" x14ac:dyDescent="0.35">
      <c r="A11" s="10" t="s">
        <v>18</v>
      </c>
      <c r="B11" s="10"/>
      <c r="C11" s="10"/>
      <c r="D11" s="10"/>
      <c r="E11" s="10" t="s">
        <v>19</v>
      </c>
      <c r="F11" s="10"/>
      <c r="G11" s="10"/>
      <c r="H11" s="10"/>
      <c r="I11" s="10"/>
      <c r="J11" s="10"/>
      <c r="K11" s="10"/>
    </row>
    <row r="12" spans="1:11" x14ac:dyDescent="0.35">
      <c r="A12" s="10" t="s">
        <v>20</v>
      </c>
      <c r="B12" s="10"/>
      <c r="C12" s="10"/>
      <c r="D12" s="10"/>
      <c r="E12" s="10" t="s">
        <v>21</v>
      </c>
      <c r="F12" s="10"/>
      <c r="G12" s="10"/>
      <c r="H12" s="10"/>
      <c r="I12" s="10"/>
      <c r="J12" s="10"/>
      <c r="K12" s="10"/>
    </row>
    <row r="13" spans="1:11" x14ac:dyDescent="0.35">
      <c r="A13" s="10" t="s">
        <v>22</v>
      </c>
      <c r="B13" s="10"/>
      <c r="C13" s="10"/>
      <c r="D13" s="10"/>
      <c r="E13" s="10" t="s">
        <v>23</v>
      </c>
      <c r="F13" s="10"/>
      <c r="G13" s="10"/>
      <c r="H13" s="10"/>
      <c r="I13" s="10"/>
      <c r="J13" s="10"/>
      <c r="K13" s="10"/>
    </row>
    <row r="14" spans="1:1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35">
      <c r="A15" s="11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35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35">
      <c r="A17" s="11"/>
      <c r="B17" s="11" t="s">
        <v>25</v>
      </c>
      <c r="C17" s="11"/>
      <c r="D17" s="11"/>
      <c r="E17" s="11"/>
      <c r="F17" s="11"/>
      <c r="G17" s="11"/>
      <c r="H17" s="11"/>
      <c r="I17" s="11"/>
      <c r="J17" s="11"/>
      <c r="K17" s="11"/>
    </row>
    <row r="18" spans="1:11" x14ac:dyDescent="0.35">
      <c r="A18" s="11"/>
      <c r="B18" s="11" t="s">
        <v>26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35">
      <c r="A19" s="11"/>
      <c r="B19" s="11"/>
      <c r="C19" s="11" t="s">
        <v>27</v>
      </c>
      <c r="D19" s="11"/>
      <c r="E19" s="11"/>
      <c r="F19" s="11"/>
      <c r="G19" s="11"/>
      <c r="H19" s="11"/>
      <c r="I19" s="11"/>
      <c r="J19" s="11"/>
      <c r="K19" s="11"/>
    </row>
    <row r="20" spans="1:11" x14ac:dyDescent="0.35">
      <c r="A20" s="11"/>
      <c r="B20" s="11"/>
      <c r="C20" s="11"/>
      <c r="D20" s="11" t="s">
        <v>28</v>
      </c>
      <c r="E20" s="11"/>
      <c r="F20" s="11"/>
      <c r="G20" s="11" t="s">
        <v>29</v>
      </c>
      <c r="H20" s="11"/>
      <c r="I20" s="11"/>
      <c r="J20" s="11"/>
      <c r="K20" s="11"/>
    </row>
    <row r="21" spans="1:11" x14ac:dyDescent="0.35">
      <c r="A21" s="11"/>
      <c r="B21" s="11"/>
      <c r="C21" s="11"/>
      <c r="D21" s="11" t="s">
        <v>28</v>
      </c>
      <c r="E21" s="11"/>
      <c r="F21" s="11"/>
      <c r="G21" s="11" t="s">
        <v>30</v>
      </c>
      <c r="H21" s="11"/>
      <c r="I21" s="11"/>
      <c r="J21" s="11"/>
      <c r="K21" s="11"/>
    </row>
    <row r="22" spans="1:1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35">
      <c r="A23" s="10" t="s">
        <v>31</v>
      </c>
      <c r="B23" s="10"/>
      <c r="C23" s="10"/>
      <c r="D23" s="10"/>
      <c r="E23" s="10" t="s">
        <v>32</v>
      </c>
      <c r="F23" s="10"/>
      <c r="G23" s="10"/>
      <c r="H23" s="10"/>
      <c r="I23" s="10"/>
      <c r="J23" s="10"/>
      <c r="K23" s="10"/>
    </row>
    <row r="24" spans="1:11" x14ac:dyDescent="0.35">
      <c r="A24" s="10" t="s">
        <v>33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35">
      <c r="A25" s="10" t="s">
        <v>34</v>
      </c>
      <c r="B25" s="10"/>
      <c r="C25" s="10"/>
      <c r="D25" s="10"/>
      <c r="E25" s="10" t="s">
        <v>35</v>
      </c>
      <c r="F25" s="10"/>
      <c r="G25" s="10"/>
      <c r="H25" s="10"/>
      <c r="I25" s="10"/>
      <c r="J25" s="10"/>
      <c r="K25" s="10"/>
    </row>
    <row r="26" spans="1:11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x14ac:dyDescent="0.35">
      <c r="A27" s="10" t="s">
        <v>36</v>
      </c>
      <c r="B27" s="10"/>
      <c r="C27" s="10"/>
      <c r="D27" s="10"/>
      <c r="E27" s="10" t="s">
        <v>86</v>
      </c>
      <c r="F27" s="10"/>
      <c r="G27" s="10"/>
      <c r="H27" s="10"/>
      <c r="I27" s="10"/>
      <c r="J27" s="10"/>
      <c r="K27" s="10"/>
    </row>
    <row r="28" spans="1:11" x14ac:dyDescent="0.35">
      <c r="A28" s="10" t="s">
        <v>38</v>
      </c>
      <c r="B28" s="10"/>
      <c r="C28" s="10"/>
      <c r="D28" s="10"/>
      <c r="E28" s="10">
        <v>3</v>
      </c>
      <c r="F28" s="10"/>
      <c r="G28" s="10"/>
      <c r="H28" s="10"/>
      <c r="I28" s="10"/>
      <c r="J28" s="10"/>
      <c r="K28" s="10"/>
    </row>
    <row r="29" spans="1:11" x14ac:dyDescent="0.35">
      <c r="A29" s="10" t="s">
        <v>39</v>
      </c>
      <c r="B29" s="10"/>
      <c r="C29" s="10"/>
      <c r="D29" s="10"/>
      <c r="E29" s="10" t="s">
        <v>40</v>
      </c>
      <c r="F29" s="10"/>
      <c r="G29" s="10"/>
      <c r="H29" s="10"/>
      <c r="I29" s="10"/>
      <c r="J29" s="10"/>
      <c r="K29" s="10"/>
    </row>
    <row r="30" spans="1:11" x14ac:dyDescent="0.35">
      <c r="A30" s="10" t="s">
        <v>41</v>
      </c>
      <c r="B30" s="10"/>
      <c r="C30" s="10"/>
      <c r="D30" s="10"/>
      <c r="E30" s="10">
        <v>3.5</v>
      </c>
      <c r="F30" s="10"/>
      <c r="G30" s="10"/>
      <c r="H30" s="10"/>
      <c r="I30" s="10"/>
      <c r="J30" s="10"/>
      <c r="K30" s="10"/>
    </row>
    <row r="31" spans="1:11" x14ac:dyDescent="0.35">
      <c r="A31" s="10" t="s">
        <v>42</v>
      </c>
      <c r="B31" s="10"/>
      <c r="C31" s="10"/>
      <c r="D31" s="10"/>
      <c r="E31" s="10">
        <v>84.000000000000014</v>
      </c>
      <c r="F31" s="10"/>
      <c r="G31" s="10"/>
      <c r="H31" s="10"/>
      <c r="I31" s="10"/>
      <c r="J31" s="10"/>
      <c r="K31" s="10"/>
    </row>
    <row r="32" spans="1:11" x14ac:dyDescent="0.35">
      <c r="A32" s="10" t="s">
        <v>43</v>
      </c>
      <c r="B32" s="10"/>
      <c r="C32" s="10"/>
      <c r="D32" s="10"/>
      <c r="E32" s="10" t="s">
        <v>87</v>
      </c>
      <c r="F32" s="10"/>
      <c r="G32" s="10"/>
      <c r="H32" s="10"/>
      <c r="I32" s="10"/>
      <c r="J32" s="10"/>
      <c r="K32" s="10"/>
    </row>
    <row r="33" spans="1:19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9" x14ac:dyDescent="0.35">
      <c r="A34" s="10" t="s">
        <v>45</v>
      </c>
      <c r="B34" s="10" t="s">
        <v>27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1:19" x14ac:dyDescent="0.35">
      <c r="A35" s="10" t="s">
        <v>46</v>
      </c>
      <c r="B35" s="10"/>
      <c r="C35" s="10"/>
      <c r="D35" s="10"/>
      <c r="E35" s="10" t="s">
        <v>47</v>
      </c>
      <c r="F35" s="10"/>
      <c r="G35" s="10"/>
      <c r="H35" s="10"/>
      <c r="I35" s="10"/>
      <c r="J35" s="10"/>
      <c r="K35" s="10"/>
    </row>
    <row r="36" spans="1:19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9" x14ac:dyDescent="0.35">
      <c r="A37" s="10" t="s">
        <v>45</v>
      </c>
      <c r="B37" s="10" t="s">
        <v>28</v>
      </c>
      <c r="C37" s="10"/>
      <c r="D37" s="10"/>
      <c r="E37" s="10"/>
      <c r="F37" s="10"/>
      <c r="G37" s="10"/>
      <c r="H37" s="10"/>
      <c r="I37" s="10"/>
      <c r="J37" s="10"/>
      <c r="K37" s="10"/>
    </row>
    <row r="38" spans="1:19" x14ac:dyDescent="0.35">
      <c r="A38" s="10" t="s">
        <v>31</v>
      </c>
      <c r="B38" s="10" t="s">
        <v>29</v>
      </c>
      <c r="C38" s="10"/>
      <c r="D38" s="10"/>
      <c r="E38" s="10"/>
      <c r="F38" s="10"/>
      <c r="G38" s="10"/>
      <c r="H38" s="10"/>
      <c r="I38" s="10"/>
      <c r="J38" s="10"/>
      <c r="K38" s="10"/>
    </row>
    <row r="39" spans="1:19" x14ac:dyDescent="0.35">
      <c r="A39" s="10" t="s">
        <v>48</v>
      </c>
      <c r="B39" s="10"/>
      <c r="C39" s="10"/>
      <c r="D39" s="10"/>
      <c r="E39" s="10">
        <v>430</v>
      </c>
      <c r="F39" s="10"/>
      <c r="G39" s="10"/>
      <c r="H39" s="10"/>
      <c r="I39" s="10"/>
      <c r="J39" s="10"/>
      <c r="K39" s="10"/>
    </row>
    <row r="40" spans="1:19" x14ac:dyDescent="0.35">
      <c r="A40" s="10" t="s">
        <v>49</v>
      </c>
      <c r="B40" s="10"/>
      <c r="C40" s="10"/>
      <c r="D40" s="10"/>
      <c r="E40" s="10">
        <v>470</v>
      </c>
      <c r="F40" s="10"/>
      <c r="G40" s="10"/>
      <c r="H40" s="10"/>
      <c r="I40" s="10"/>
      <c r="J40" s="10"/>
      <c r="K40" s="10"/>
    </row>
    <row r="41" spans="1:19" x14ac:dyDescent="0.35">
      <c r="A41" s="10" t="s">
        <v>50</v>
      </c>
      <c r="B41" s="10"/>
      <c r="C41" s="10"/>
      <c r="D41" s="10"/>
      <c r="E41" s="10">
        <v>0</v>
      </c>
      <c r="F41" s="10"/>
      <c r="G41" s="10"/>
      <c r="H41" s="10"/>
      <c r="I41" s="10"/>
      <c r="J41" s="10"/>
      <c r="K41" s="10"/>
    </row>
    <row r="42" spans="1:19" x14ac:dyDescent="0.35">
      <c r="A42" s="10" t="s">
        <v>51</v>
      </c>
      <c r="B42" s="10"/>
      <c r="C42" s="10"/>
      <c r="D42" s="10"/>
      <c r="E42" s="10">
        <v>500</v>
      </c>
      <c r="F42" s="10"/>
      <c r="G42" s="10"/>
      <c r="H42" s="10"/>
      <c r="I42" s="10"/>
      <c r="J42" s="10"/>
      <c r="K42" s="10"/>
    </row>
    <row r="43" spans="1:19" x14ac:dyDescent="0.35">
      <c r="A43" s="10" t="s">
        <v>52</v>
      </c>
      <c r="B43" s="10"/>
      <c r="C43" s="10"/>
      <c r="D43" s="10"/>
      <c r="E43" s="10" t="s">
        <v>53</v>
      </c>
      <c r="F43" s="10"/>
      <c r="G43" s="10"/>
      <c r="H43" s="10"/>
      <c r="I43" s="10"/>
      <c r="J43" s="10"/>
      <c r="K43" s="10"/>
    </row>
    <row r="44" spans="1:19" x14ac:dyDescent="0.35">
      <c r="A44" s="10" t="s">
        <v>54</v>
      </c>
      <c r="B44" s="10"/>
      <c r="C44" s="10"/>
      <c r="D44" s="10"/>
      <c r="E44" s="10" t="s">
        <v>35</v>
      </c>
      <c r="F44" s="10"/>
      <c r="G44" s="10"/>
      <c r="H44" s="10"/>
      <c r="I44" s="10"/>
      <c r="J44" s="10"/>
      <c r="K44" s="10"/>
    </row>
    <row r="45" spans="1:19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9" x14ac:dyDescent="0.35">
      <c r="A46" s="10" t="s">
        <v>45</v>
      </c>
      <c r="B46" s="10" t="s">
        <v>28</v>
      </c>
      <c r="C46" s="10"/>
      <c r="D46" s="10"/>
      <c r="E46" s="10"/>
      <c r="F46" s="10"/>
      <c r="G46" s="14" t="s">
        <v>96</v>
      </c>
      <c r="H46" s="19" t="s">
        <v>107</v>
      </c>
      <c r="I46" s="19"/>
      <c r="J46" s="19"/>
      <c r="K46" s="19" t="s">
        <v>126</v>
      </c>
      <c r="L46" s="19"/>
      <c r="M46" s="19"/>
      <c r="N46" s="14"/>
      <c r="O46" s="14"/>
      <c r="P46" s="14"/>
      <c r="Q46" s="14"/>
      <c r="R46" s="13"/>
      <c r="S46" s="13"/>
    </row>
    <row r="47" spans="1:19" x14ac:dyDescent="0.35">
      <c r="A47" s="10" t="s">
        <v>31</v>
      </c>
      <c r="B47" s="10" t="s">
        <v>30</v>
      </c>
      <c r="C47" s="10"/>
      <c r="D47" s="10"/>
      <c r="E47" s="10"/>
      <c r="F47" s="10"/>
      <c r="G47" s="16" t="s">
        <v>57</v>
      </c>
      <c r="H47" s="16" t="s">
        <v>58</v>
      </c>
      <c r="I47" s="16" t="s">
        <v>59</v>
      </c>
      <c r="J47" s="16" t="s">
        <v>60</v>
      </c>
      <c r="K47" s="16" t="s">
        <v>61</v>
      </c>
      <c r="L47" s="16" t="s">
        <v>62</v>
      </c>
      <c r="M47" s="16" t="s">
        <v>63</v>
      </c>
      <c r="N47" s="16" t="s">
        <v>64</v>
      </c>
      <c r="O47" s="16" t="s">
        <v>65</v>
      </c>
      <c r="P47" s="16" t="s">
        <v>66</v>
      </c>
      <c r="Q47" s="16" t="s">
        <v>67</v>
      </c>
      <c r="R47" s="16" t="s">
        <v>68</v>
      </c>
      <c r="S47" s="16" t="s">
        <v>69</v>
      </c>
    </row>
    <row r="48" spans="1:19" x14ac:dyDescent="0.35">
      <c r="A48" s="10" t="s">
        <v>48</v>
      </c>
      <c r="B48" s="10"/>
      <c r="C48" s="10"/>
      <c r="D48" s="10"/>
      <c r="E48" s="10">
        <v>550</v>
      </c>
      <c r="F48" s="10"/>
      <c r="G48" s="16" t="s">
        <v>70</v>
      </c>
      <c r="H48" s="19" t="s">
        <v>98</v>
      </c>
      <c r="I48" s="19"/>
      <c r="J48" s="19"/>
      <c r="K48" s="19" t="s">
        <v>98</v>
      </c>
      <c r="L48" s="19"/>
      <c r="M48" s="19"/>
      <c r="N48" s="17"/>
      <c r="O48" s="17"/>
      <c r="P48" s="17"/>
      <c r="Q48" s="17"/>
      <c r="R48" s="17"/>
      <c r="S48" s="17"/>
    </row>
    <row r="49" spans="1:19" x14ac:dyDescent="0.35">
      <c r="A49" s="10" t="s">
        <v>49</v>
      </c>
      <c r="B49" s="10"/>
      <c r="C49" s="10"/>
      <c r="D49" s="10"/>
      <c r="E49" s="10">
        <v>700</v>
      </c>
      <c r="F49" s="10"/>
      <c r="G49" s="16" t="s">
        <v>71</v>
      </c>
      <c r="H49" s="19" t="s">
        <v>110</v>
      </c>
      <c r="I49" s="19"/>
      <c r="J49" s="19"/>
      <c r="K49" s="19" t="s">
        <v>110</v>
      </c>
      <c r="L49" s="19"/>
      <c r="M49" s="19"/>
      <c r="N49" s="17"/>
      <c r="O49" s="17"/>
      <c r="P49" s="17"/>
      <c r="Q49" s="17"/>
      <c r="R49" s="17"/>
      <c r="S49" s="17"/>
    </row>
    <row r="50" spans="1:19" x14ac:dyDescent="0.35">
      <c r="A50" s="10" t="s">
        <v>50</v>
      </c>
      <c r="B50" s="10"/>
      <c r="C50" s="10"/>
      <c r="D50" s="10"/>
      <c r="E50" s="10">
        <v>0</v>
      </c>
      <c r="F50" s="10"/>
      <c r="G50" s="16" t="s">
        <v>72</v>
      </c>
      <c r="H50" s="19" t="s">
        <v>111</v>
      </c>
      <c r="I50" s="19"/>
      <c r="J50" s="19"/>
      <c r="K50" s="19" t="s">
        <v>111</v>
      </c>
      <c r="L50" s="19"/>
      <c r="M50" s="19"/>
      <c r="N50" s="17"/>
      <c r="O50" s="17"/>
      <c r="P50" s="17"/>
      <c r="Q50" s="17"/>
      <c r="R50" s="17"/>
      <c r="S50" s="17"/>
    </row>
    <row r="51" spans="1:19" x14ac:dyDescent="0.35">
      <c r="A51" s="10" t="s">
        <v>51</v>
      </c>
      <c r="B51" s="10"/>
      <c r="C51" s="10"/>
      <c r="D51" s="10"/>
      <c r="E51" s="10">
        <v>500</v>
      </c>
      <c r="F51" s="10"/>
      <c r="G51" s="16" t="s">
        <v>73</v>
      </c>
      <c r="H51" s="19" t="s">
        <v>112</v>
      </c>
      <c r="I51" s="19"/>
      <c r="J51" s="19"/>
      <c r="K51" s="19" t="s">
        <v>112</v>
      </c>
      <c r="L51" s="19"/>
      <c r="M51" s="19"/>
      <c r="N51" s="17"/>
      <c r="O51" s="17"/>
      <c r="P51" s="17"/>
      <c r="Q51" s="17"/>
      <c r="R51" s="17"/>
      <c r="S51" s="17"/>
    </row>
    <row r="52" spans="1:19" x14ac:dyDescent="0.35">
      <c r="A52" s="10" t="s">
        <v>52</v>
      </c>
      <c r="B52" s="10"/>
      <c r="C52" s="10"/>
      <c r="D52" s="10"/>
      <c r="E52" s="10" t="s">
        <v>53</v>
      </c>
      <c r="F52" s="10"/>
      <c r="G52" s="16" t="s">
        <v>74</v>
      </c>
      <c r="H52" s="19" t="s">
        <v>115</v>
      </c>
      <c r="I52" s="17"/>
      <c r="J52" s="17"/>
      <c r="K52" s="19" t="s">
        <v>115</v>
      </c>
      <c r="L52" s="17"/>
      <c r="M52" s="17"/>
      <c r="N52" s="17"/>
      <c r="O52" s="17"/>
      <c r="P52" s="17"/>
      <c r="Q52" s="17"/>
      <c r="R52" s="17"/>
      <c r="S52" s="17"/>
    </row>
    <row r="53" spans="1:19" x14ac:dyDescent="0.35">
      <c r="A53" s="10" t="s">
        <v>54</v>
      </c>
      <c r="B53" s="10"/>
      <c r="C53" s="10"/>
      <c r="D53" s="10"/>
      <c r="E53" s="10" t="s">
        <v>35</v>
      </c>
      <c r="F53" s="10"/>
      <c r="G53" s="16" t="s">
        <v>75</v>
      </c>
      <c r="H53" s="19" t="s">
        <v>116</v>
      </c>
      <c r="I53" s="17"/>
      <c r="J53" s="17"/>
      <c r="K53" s="19" t="s">
        <v>116</v>
      </c>
      <c r="L53" s="17"/>
      <c r="M53" s="17"/>
      <c r="N53" s="17"/>
      <c r="O53" s="17"/>
      <c r="P53" s="17"/>
      <c r="Q53" s="17"/>
      <c r="R53" s="17"/>
      <c r="S53" s="17"/>
    </row>
    <row r="54" spans="1:19" x14ac:dyDescent="0.35">
      <c r="A54" s="10"/>
      <c r="B54" s="10"/>
      <c r="C54" s="10"/>
      <c r="D54" s="10"/>
      <c r="E54" s="10"/>
      <c r="F54" s="10"/>
      <c r="G54" s="16" t="s">
        <v>76</v>
      </c>
      <c r="H54" s="19" t="s">
        <v>117</v>
      </c>
      <c r="I54" s="17"/>
      <c r="J54" s="17"/>
      <c r="K54" s="19" t="s">
        <v>117</v>
      </c>
      <c r="L54" s="17"/>
      <c r="M54" s="17"/>
      <c r="N54" s="17"/>
      <c r="O54" s="17"/>
      <c r="P54" s="17"/>
      <c r="Q54" s="17"/>
      <c r="R54" s="17"/>
      <c r="S54" s="17"/>
    </row>
    <row r="55" spans="1:19" x14ac:dyDescent="0.35">
      <c r="A55" s="10" t="s">
        <v>36</v>
      </c>
      <c r="B55" s="10"/>
      <c r="C55" s="10"/>
      <c r="D55" s="10"/>
      <c r="E55" s="10" t="s">
        <v>88</v>
      </c>
      <c r="F55" s="10"/>
      <c r="G55" s="16" t="s">
        <v>77</v>
      </c>
      <c r="H55" s="19" t="s">
        <v>118</v>
      </c>
      <c r="I55" s="17"/>
      <c r="J55" s="17"/>
      <c r="K55" s="19" t="s">
        <v>118</v>
      </c>
      <c r="L55" s="17"/>
      <c r="M55" s="17"/>
      <c r="N55" s="17"/>
      <c r="O55" s="17"/>
      <c r="P55" s="17"/>
      <c r="Q55" s="17"/>
      <c r="R55" s="17"/>
      <c r="S55" s="17"/>
    </row>
    <row r="56" spans="1:19" x14ac:dyDescent="0.35">
      <c r="A56" s="10" t="s">
        <v>56</v>
      </c>
      <c r="B56" s="10"/>
      <c r="C56" s="10"/>
      <c r="D56" s="10"/>
      <c r="E56" s="10">
        <v>37.1</v>
      </c>
      <c r="F56" s="10"/>
      <c r="G56" s="10"/>
      <c r="H56" s="10"/>
      <c r="I56" s="10"/>
      <c r="J56" s="10"/>
      <c r="K56" s="10"/>
      <c r="L56" s="9"/>
      <c r="M56" s="9"/>
    </row>
    <row r="57" spans="1:19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9"/>
      <c r="M57" s="9"/>
    </row>
    <row r="58" spans="1:19" x14ac:dyDescent="0.35">
      <c r="A58" s="10" t="s">
        <v>29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9"/>
      <c r="M58" s="9"/>
    </row>
    <row r="59" spans="1:19" x14ac:dyDescent="0.35">
      <c r="A59" s="12" t="s">
        <v>57</v>
      </c>
      <c r="B59" s="12" t="s">
        <v>58</v>
      </c>
      <c r="C59" s="12" t="s">
        <v>59</v>
      </c>
      <c r="D59" s="12" t="s">
        <v>60</v>
      </c>
      <c r="E59" s="12" t="s">
        <v>61</v>
      </c>
      <c r="F59" s="12" t="s">
        <v>62</v>
      </c>
      <c r="G59" s="12" t="s">
        <v>63</v>
      </c>
      <c r="H59" s="12" t="s">
        <v>64</v>
      </c>
      <c r="I59" s="12" t="s">
        <v>65</v>
      </c>
      <c r="J59" s="12" t="s">
        <v>66</v>
      </c>
      <c r="K59" s="12" t="s">
        <v>67</v>
      </c>
      <c r="L59" s="12" t="s">
        <v>68</v>
      </c>
      <c r="M59" s="12" t="s">
        <v>69</v>
      </c>
    </row>
    <row r="60" spans="1:19" x14ac:dyDescent="0.35">
      <c r="A60" s="12" t="s">
        <v>70</v>
      </c>
      <c r="B60" s="10">
        <v>762266</v>
      </c>
      <c r="C60" s="10">
        <v>772509</v>
      </c>
      <c r="D60" s="10">
        <v>732253</v>
      </c>
      <c r="E60" s="10">
        <v>950951</v>
      </c>
      <c r="F60" s="10">
        <v>926960</v>
      </c>
      <c r="G60" s="10">
        <v>873417</v>
      </c>
      <c r="H60" s="10" t="s">
        <v>1</v>
      </c>
      <c r="I60" s="10" t="s">
        <v>1</v>
      </c>
      <c r="J60" s="10" t="s">
        <v>1</v>
      </c>
      <c r="K60" s="10" t="s">
        <v>1</v>
      </c>
      <c r="L60" s="10" t="s">
        <v>1</v>
      </c>
      <c r="M60" s="10" t="s">
        <v>1</v>
      </c>
    </row>
    <row r="61" spans="1:19" x14ac:dyDescent="0.35">
      <c r="A61" s="12" t="s">
        <v>71</v>
      </c>
      <c r="B61" s="10">
        <v>711584</v>
      </c>
      <c r="C61" s="10">
        <v>700952</v>
      </c>
      <c r="D61" s="10">
        <v>866336</v>
      </c>
      <c r="E61" s="10">
        <v>847685</v>
      </c>
      <c r="F61" s="10">
        <v>935789</v>
      </c>
      <c r="G61" s="10">
        <v>1029495</v>
      </c>
      <c r="H61" s="10" t="s">
        <v>1</v>
      </c>
      <c r="I61" s="10" t="s">
        <v>1</v>
      </c>
      <c r="J61" s="10" t="s">
        <v>1</v>
      </c>
      <c r="K61" s="10" t="s">
        <v>1</v>
      </c>
      <c r="L61" s="10" t="s">
        <v>1</v>
      </c>
      <c r="M61" s="10" t="s">
        <v>1</v>
      </c>
    </row>
    <row r="62" spans="1:19" x14ac:dyDescent="0.35">
      <c r="A62" s="12" t="s">
        <v>72</v>
      </c>
      <c r="B62" s="10">
        <v>671748</v>
      </c>
      <c r="C62" s="10">
        <v>751883</v>
      </c>
      <c r="D62" s="10">
        <v>812200</v>
      </c>
      <c r="E62" s="10">
        <v>911889</v>
      </c>
      <c r="F62" s="10">
        <v>872008</v>
      </c>
      <c r="G62" s="10">
        <v>896665</v>
      </c>
      <c r="H62" s="10" t="s">
        <v>1</v>
      </c>
      <c r="I62" s="10" t="s">
        <v>1</v>
      </c>
      <c r="J62" s="10" t="s">
        <v>1</v>
      </c>
      <c r="K62" s="10" t="s">
        <v>1</v>
      </c>
      <c r="L62" s="10" t="s">
        <v>1</v>
      </c>
      <c r="M62" s="10" t="s">
        <v>1</v>
      </c>
    </row>
    <row r="63" spans="1:19" x14ac:dyDescent="0.35">
      <c r="A63" s="12" t="s">
        <v>73</v>
      </c>
      <c r="B63" s="10">
        <v>669001</v>
      </c>
      <c r="C63" s="10">
        <v>725087</v>
      </c>
      <c r="D63" s="10">
        <v>749699</v>
      </c>
      <c r="E63" s="10">
        <v>868290</v>
      </c>
      <c r="F63" s="10">
        <v>895947</v>
      </c>
      <c r="G63" s="10">
        <v>1069629</v>
      </c>
      <c r="H63" s="10" t="s">
        <v>1</v>
      </c>
      <c r="I63" s="10" t="s">
        <v>1</v>
      </c>
      <c r="J63" s="10" t="s">
        <v>1</v>
      </c>
      <c r="K63" s="10" t="s">
        <v>1</v>
      </c>
      <c r="L63" s="10" t="s">
        <v>1</v>
      </c>
      <c r="M63" s="10" t="s">
        <v>1</v>
      </c>
    </row>
    <row r="64" spans="1:19" x14ac:dyDescent="0.35">
      <c r="A64" s="12" t="s">
        <v>74</v>
      </c>
      <c r="B64" s="10">
        <v>596130</v>
      </c>
      <c r="C64" s="10">
        <v>752258</v>
      </c>
      <c r="D64" s="10">
        <v>707418</v>
      </c>
      <c r="E64" s="10">
        <v>764807</v>
      </c>
      <c r="F64" s="10">
        <v>816475</v>
      </c>
      <c r="G64" s="10">
        <v>968544</v>
      </c>
      <c r="H64" s="10" t="s">
        <v>1</v>
      </c>
      <c r="I64" s="10" t="s">
        <v>1</v>
      </c>
      <c r="J64" s="10" t="s">
        <v>1</v>
      </c>
      <c r="K64" s="10" t="s">
        <v>1</v>
      </c>
      <c r="L64" s="10" t="s">
        <v>1</v>
      </c>
      <c r="M64" s="10" t="s">
        <v>1</v>
      </c>
    </row>
    <row r="65" spans="1:13" x14ac:dyDescent="0.35">
      <c r="A65" s="12" t="s">
        <v>75</v>
      </c>
      <c r="B65" s="10">
        <v>632667</v>
      </c>
      <c r="C65" s="10">
        <v>688010</v>
      </c>
      <c r="D65" s="10">
        <v>657078</v>
      </c>
      <c r="E65" s="10">
        <v>770176</v>
      </c>
      <c r="F65" s="10">
        <v>821725</v>
      </c>
      <c r="G65" s="10">
        <v>882685</v>
      </c>
      <c r="H65" s="10" t="s">
        <v>1</v>
      </c>
      <c r="I65" s="10" t="s">
        <v>1</v>
      </c>
      <c r="J65" s="10" t="s">
        <v>1</v>
      </c>
      <c r="K65" s="10" t="s">
        <v>1</v>
      </c>
      <c r="L65" s="10" t="s">
        <v>1</v>
      </c>
      <c r="M65" s="10" t="s">
        <v>1</v>
      </c>
    </row>
    <row r="66" spans="1:13" x14ac:dyDescent="0.35">
      <c r="A66" s="12" t="s">
        <v>76</v>
      </c>
      <c r="B66" s="10">
        <v>584520</v>
      </c>
      <c r="C66" s="10">
        <v>606052</v>
      </c>
      <c r="D66" s="10">
        <v>620490</v>
      </c>
      <c r="E66" s="10">
        <v>701531</v>
      </c>
      <c r="F66" s="10">
        <v>772240</v>
      </c>
      <c r="G66" s="10">
        <v>848819</v>
      </c>
      <c r="H66" s="10" t="s">
        <v>1</v>
      </c>
      <c r="I66" s="10" t="s">
        <v>1</v>
      </c>
      <c r="J66" s="10" t="s">
        <v>1</v>
      </c>
      <c r="K66" s="10" t="s">
        <v>1</v>
      </c>
      <c r="L66" s="10" t="s">
        <v>1</v>
      </c>
      <c r="M66" s="10" t="s">
        <v>1</v>
      </c>
    </row>
    <row r="67" spans="1:13" x14ac:dyDescent="0.35">
      <c r="A67" s="12" t="s">
        <v>77</v>
      </c>
      <c r="B67" s="10">
        <v>624835</v>
      </c>
      <c r="C67" s="10">
        <v>576092</v>
      </c>
      <c r="D67" s="10">
        <v>616625</v>
      </c>
      <c r="E67" s="10">
        <v>694965</v>
      </c>
      <c r="F67" s="10">
        <v>743301</v>
      </c>
      <c r="G67" s="10">
        <v>838221</v>
      </c>
      <c r="H67" s="10" t="s">
        <v>1</v>
      </c>
      <c r="I67" s="10" t="s">
        <v>1</v>
      </c>
      <c r="J67" s="10" t="s">
        <v>1</v>
      </c>
      <c r="K67" s="10" t="s">
        <v>1</v>
      </c>
      <c r="L67" s="10" t="s">
        <v>1</v>
      </c>
      <c r="M67" s="10" t="s">
        <v>1</v>
      </c>
    </row>
    <row r="68" spans="1:13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9"/>
      <c r="M68" s="9"/>
    </row>
    <row r="69" spans="1:13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9"/>
      <c r="M69" s="9"/>
    </row>
    <row r="70" spans="1:13" x14ac:dyDescent="0.35">
      <c r="A70" s="10" t="s">
        <v>30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9"/>
      <c r="M70" s="9"/>
    </row>
    <row r="71" spans="1:13" x14ac:dyDescent="0.35">
      <c r="A71" s="12" t="s">
        <v>57</v>
      </c>
      <c r="B71" s="12" t="s">
        <v>58</v>
      </c>
      <c r="C71" s="12" t="s">
        <v>59</v>
      </c>
      <c r="D71" s="12" t="s">
        <v>60</v>
      </c>
      <c r="E71" s="12" t="s">
        <v>61</v>
      </c>
      <c r="F71" s="12" t="s">
        <v>62</v>
      </c>
      <c r="G71" s="12" t="s">
        <v>63</v>
      </c>
      <c r="H71" s="12" t="s">
        <v>64</v>
      </c>
      <c r="I71" s="12" t="s">
        <v>65</v>
      </c>
      <c r="J71" s="12" t="s">
        <v>66</v>
      </c>
      <c r="K71" s="12" t="s">
        <v>67</v>
      </c>
      <c r="L71" s="12" t="s">
        <v>68</v>
      </c>
      <c r="M71" s="12" t="s">
        <v>69</v>
      </c>
    </row>
    <row r="72" spans="1:13" x14ac:dyDescent="0.35">
      <c r="A72" s="12" t="s">
        <v>70</v>
      </c>
      <c r="B72" s="10">
        <v>57357</v>
      </c>
      <c r="C72" s="10">
        <v>58445</v>
      </c>
      <c r="D72" s="10">
        <v>54849</v>
      </c>
      <c r="E72" s="10">
        <v>58117</v>
      </c>
      <c r="F72" s="10">
        <v>56588</v>
      </c>
      <c r="G72" s="10">
        <v>52568</v>
      </c>
      <c r="H72" s="10" t="s">
        <v>1</v>
      </c>
      <c r="I72" s="10" t="s">
        <v>1</v>
      </c>
      <c r="J72" s="10" t="s">
        <v>1</v>
      </c>
      <c r="K72" s="10" t="s">
        <v>1</v>
      </c>
      <c r="L72" s="10" t="s">
        <v>1</v>
      </c>
      <c r="M72" s="10" t="s">
        <v>1</v>
      </c>
    </row>
    <row r="73" spans="1:13" x14ac:dyDescent="0.35">
      <c r="A73" s="12" t="s">
        <v>71</v>
      </c>
      <c r="B73" s="10">
        <v>56509</v>
      </c>
      <c r="C73" s="10">
        <v>52227</v>
      </c>
      <c r="D73" s="10">
        <v>67843</v>
      </c>
      <c r="E73" s="10">
        <v>52115</v>
      </c>
      <c r="F73" s="10">
        <v>56900</v>
      </c>
      <c r="G73" s="10">
        <v>62837</v>
      </c>
      <c r="H73" s="10" t="s">
        <v>1</v>
      </c>
      <c r="I73" s="10" t="s">
        <v>1</v>
      </c>
      <c r="J73" s="10" t="s">
        <v>1</v>
      </c>
      <c r="K73" s="10" t="s">
        <v>1</v>
      </c>
      <c r="L73" s="10" t="s">
        <v>1</v>
      </c>
      <c r="M73" s="10" t="s">
        <v>1</v>
      </c>
    </row>
    <row r="74" spans="1:13" x14ac:dyDescent="0.35">
      <c r="A74" s="12" t="s">
        <v>72</v>
      </c>
      <c r="B74" s="10">
        <v>51962</v>
      </c>
      <c r="C74" s="10">
        <v>58252</v>
      </c>
      <c r="D74" s="10">
        <v>62948</v>
      </c>
      <c r="E74" s="10">
        <v>57067</v>
      </c>
      <c r="F74" s="10">
        <v>55045</v>
      </c>
      <c r="G74" s="10">
        <v>56531</v>
      </c>
      <c r="H74" s="10" t="s">
        <v>1</v>
      </c>
      <c r="I74" s="10" t="s">
        <v>1</v>
      </c>
      <c r="J74" s="10" t="s">
        <v>1</v>
      </c>
      <c r="K74" s="10" t="s">
        <v>1</v>
      </c>
      <c r="L74" s="10" t="s">
        <v>1</v>
      </c>
      <c r="M74" s="10" t="s">
        <v>1</v>
      </c>
    </row>
    <row r="75" spans="1:13" x14ac:dyDescent="0.35">
      <c r="A75" s="12" t="s">
        <v>73</v>
      </c>
      <c r="B75" s="10">
        <v>52401</v>
      </c>
      <c r="C75" s="10">
        <v>57889</v>
      </c>
      <c r="D75" s="10">
        <v>58536</v>
      </c>
      <c r="E75" s="10">
        <v>57730</v>
      </c>
      <c r="F75" s="10">
        <v>58860</v>
      </c>
      <c r="G75" s="10">
        <v>70278</v>
      </c>
      <c r="H75" s="10" t="s">
        <v>1</v>
      </c>
      <c r="I75" s="10" t="s">
        <v>1</v>
      </c>
      <c r="J75" s="10" t="s">
        <v>1</v>
      </c>
      <c r="K75" s="10" t="s">
        <v>1</v>
      </c>
      <c r="L75" s="10" t="s">
        <v>1</v>
      </c>
      <c r="M75" s="10" t="s">
        <v>1</v>
      </c>
    </row>
    <row r="76" spans="1:13" x14ac:dyDescent="0.35">
      <c r="A76" s="12" t="s">
        <v>74</v>
      </c>
      <c r="B76" s="10">
        <v>47821</v>
      </c>
      <c r="C76" s="10">
        <v>60025</v>
      </c>
      <c r="D76" s="10">
        <v>55832</v>
      </c>
      <c r="E76" s="10">
        <v>57355</v>
      </c>
      <c r="F76" s="10">
        <v>60436</v>
      </c>
      <c r="G76" s="10">
        <v>69190</v>
      </c>
      <c r="H76" s="10" t="s">
        <v>1</v>
      </c>
      <c r="I76" s="10" t="s">
        <v>1</v>
      </c>
      <c r="J76" s="10" t="s">
        <v>1</v>
      </c>
      <c r="K76" s="10" t="s">
        <v>1</v>
      </c>
      <c r="L76" s="10" t="s">
        <v>1</v>
      </c>
      <c r="M76" s="10" t="s">
        <v>1</v>
      </c>
    </row>
    <row r="77" spans="1:13" x14ac:dyDescent="0.35">
      <c r="A77" s="12" t="s">
        <v>75</v>
      </c>
      <c r="B77" s="10">
        <v>50661</v>
      </c>
      <c r="C77" s="10">
        <v>56167</v>
      </c>
      <c r="D77" s="10">
        <v>54581</v>
      </c>
      <c r="E77" s="10">
        <v>62662</v>
      </c>
      <c r="F77" s="10">
        <v>65805</v>
      </c>
      <c r="G77" s="10">
        <v>69636</v>
      </c>
      <c r="H77" s="10" t="s">
        <v>1</v>
      </c>
      <c r="I77" s="10" t="s">
        <v>1</v>
      </c>
      <c r="J77" s="10" t="s">
        <v>1</v>
      </c>
      <c r="K77" s="10" t="s">
        <v>1</v>
      </c>
      <c r="L77" s="10" t="s">
        <v>1</v>
      </c>
      <c r="M77" s="10" t="s">
        <v>1</v>
      </c>
    </row>
    <row r="78" spans="1:13" x14ac:dyDescent="0.35">
      <c r="A78" s="12" t="s">
        <v>76</v>
      </c>
      <c r="B78" s="10">
        <v>49264</v>
      </c>
      <c r="C78" s="10">
        <v>50029</v>
      </c>
      <c r="D78" s="10">
        <v>50693</v>
      </c>
      <c r="E78" s="10">
        <v>60217</v>
      </c>
      <c r="F78" s="10">
        <v>65721</v>
      </c>
      <c r="G78" s="10">
        <v>71709</v>
      </c>
      <c r="H78" s="10" t="s">
        <v>1</v>
      </c>
      <c r="I78" s="10" t="s">
        <v>1</v>
      </c>
      <c r="J78" s="10" t="s">
        <v>1</v>
      </c>
      <c r="K78" s="10" t="s">
        <v>1</v>
      </c>
      <c r="L78" s="10" t="s">
        <v>1</v>
      </c>
      <c r="M78" s="10" t="s">
        <v>1</v>
      </c>
    </row>
    <row r="79" spans="1:13" x14ac:dyDescent="0.35">
      <c r="A79" s="12" t="s">
        <v>77</v>
      </c>
      <c r="B79" s="10">
        <v>51740</v>
      </c>
      <c r="C79" s="10">
        <v>47334</v>
      </c>
      <c r="D79" s="10">
        <v>51283</v>
      </c>
      <c r="E79" s="10">
        <v>58367</v>
      </c>
      <c r="F79" s="10">
        <v>63591</v>
      </c>
      <c r="G79" s="10">
        <v>71539</v>
      </c>
      <c r="H79" s="10" t="s">
        <v>1</v>
      </c>
      <c r="I79" s="10" t="s">
        <v>1</v>
      </c>
      <c r="J79" s="10" t="s">
        <v>1</v>
      </c>
      <c r="K79" s="10" t="s">
        <v>1</v>
      </c>
      <c r="L79" s="10" t="s">
        <v>1</v>
      </c>
      <c r="M79" s="10" t="s">
        <v>1</v>
      </c>
    </row>
    <row r="80" spans="1:13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9"/>
      <c r="M80" s="9"/>
    </row>
    <row r="81" spans="1:13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1:13" x14ac:dyDescent="0.35">
      <c r="A82" s="10" t="s">
        <v>43</v>
      </c>
      <c r="B82" s="10"/>
      <c r="C82" s="10"/>
      <c r="D82" s="10"/>
      <c r="E82" s="10" t="s">
        <v>89</v>
      </c>
      <c r="F82" s="10"/>
      <c r="G82" s="10"/>
      <c r="H82" s="10"/>
      <c r="I82" s="10"/>
      <c r="J82" s="10"/>
      <c r="K82" s="10"/>
    </row>
    <row r="83" spans="1:13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>
        <f t="shared" ref="B86:G93" si="0">B72/B60</f>
        <v>7.5245386780992463E-2</v>
      </c>
      <c r="C86" s="14">
        <f t="shared" si="0"/>
        <v>7.5656076498785127E-2</v>
      </c>
      <c r="D86" s="14">
        <f t="shared" si="0"/>
        <v>7.4904438766382656E-2</v>
      </c>
      <c r="E86" s="14">
        <f t="shared" si="0"/>
        <v>6.1114610531983249E-2</v>
      </c>
      <c r="F86" s="14">
        <f t="shared" si="0"/>
        <v>6.1046862863553986E-2</v>
      </c>
      <c r="G86" s="14">
        <f t="shared" si="0"/>
        <v>6.0186600444003265E-2</v>
      </c>
      <c r="H86" s="14"/>
      <c r="I86" s="14"/>
      <c r="J86" s="14"/>
      <c r="K86" s="14"/>
      <c r="L86" s="14"/>
      <c r="M86" s="14"/>
    </row>
    <row r="87" spans="1:13" x14ac:dyDescent="0.35">
      <c r="A87" s="16" t="s">
        <v>71</v>
      </c>
      <c r="B87" s="14">
        <f t="shared" si="0"/>
        <v>7.9412971623870121E-2</v>
      </c>
      <c r="C87" s="14">
        <f t="shared" si="0"/>
        <v>7.4508668211232726E-2</v>
      </c>
      <c r="D87" s="14">
        <f t="shared" si="0"/>
        <v>7.831026299264951E-2</v>
      </c>
      <c r="E87" s="14">
        <f t="shared" si="0"/>
        <v>6.1479205129263817E-2</v>
      </c>
      <c r="F87" s="14">
        <f t="shared" si="0"/>
        <v>6.0804305244024026E-2</v>
      </c>
      <c r="G87" s="14">
        <f t="shared" si="0"/>
        <v>6.1036721887915917E-2</v>
      </c>
      <c r="H87" s="14"/>
      <c r="I87" s="14"/>
      <c r="J87" s="14"/>
      <c r="K87" s="14"/>
      <c r="L87" s="14"/>
      <c r="M87" s="14"/>
    </row>
    <row r="88" spans="1:13" x14ac:dyDescent="0.35">
      <c r="A88" s="16" t="s">
        <v>72</v>
      </c>
      <c r="B88" s="14">
        <f t="shared" si="0"/>
        <v>7.7353412291514073E-2</v>
      </c>
      <c r="C88" s="14">
        <f t="shared" si="0"/>
        <v>7.7474819885540697E-2</v>
      </c>
      <c r="D88" s="14">
        <f t="shared" si="0"/>
        <v>7.7503078059591238E-2</v>
      </c>
      <c r="E88" s="14">
        <f t="shared" si="0"/>
        <v>6.2581081688670437E-2</v>
      </c>
      <c r="F88" s="14">
        <f t="shared" si="0"/>
        <v>6.3124420876872686E-2</v>
      </c>
      <c r="G88" s="14">
        <f t="shared" si="0"/>
        <v>6.3045842092643301E-2</v>
      </c>
      <c r="H88" s="14"/>
      <c r="I88" s="14"/>
      <c r="J88" s="14"/>
      <c r="K88" s="14"/>
      <c r="L88" s="14"/>
      <c r="M88" s="14"/>
    </row>
    <row r="89" spans="1:13" x14ac:dyDescent="0.35">
      <c r="A89" s="16" t="s">
        <v>73</v>
      </c>
      <c r="B89" s="14">
        <f t="shared" si="0"/>
        <v>7.832723717901767E-2</v>
      </c>
      <c r="C89" s="14">
        <f t="shared" si="0"/>
        <v>7.9837316073795281E-2</v>
      </c>
      <c r="D89" s="14">
        <f t="shared" si="0"/>
        <v>7.807933584011717E-2</v>
      </c>
      <c r="E89" s="14">
        <f t="shared" si="0"/>
        <v>6.648700319017839E-2</v>
      </c>
      <c r="F89" s="14">
        <f t="shared" si="0"/>
        <v>6.5695850312574286E-2</v>
      </c>
      <c r="G89" s="14">
        <f t="shared" si="0"/>
        <v>6.5703155019170192E-2</v>
      </c>
      <c r="H89" s="14"/>
      <c r="I89" s="14"/>
      <c r="J89" s="14"/>
      <c r="K89" s="14"/>
      <c r="L89" s="14"/>
      <c r="M89" s="14"/>
    </row>
    <row r="90" spans="1:13" x14ac:dyDescent="0.35">
      <c r="A90" s="16" t="s">
        <v>74</v>
      </c>
      <c r="B90" s="14">
        <f t="shared" si="0"/>
        <v>8.0219079730931175E-2</v>
      </c>
      <c r="C90" s="14">
        <f t="shared" si="0"/>
        <v>7.9793102898207791E-2</v>
      </c>
      <c r="D90" s="14">
        <f t="shared" si="0"/>
        <v>7.8923634965465964E-2</v>
      </c>
      <c r="E90" s="14">
        <f t="shared" si="0"/>
        <v>7.4992775955240995E-2</v>
      </c>
      <c r="F90" s="14">
        <f t="shared" si="0"/>
        <v>7.4020637496555311E-2</v>
      </c>
      <c r="G90" s="14">
        <f t="shared" si="0"/>
        <v>7.1437126243103055E-2</v>
      </c>
      <c r="H90" s="14"/>
      <c r="I90" s="14"/>
      <c r="J90" s="14"/>
      <c r="K90" s="14"/>
      <c r="L90" s="14"/>
      <c r="M90" s="14"/>
    </row>
    <row r="91" spans="1:13" x14ac:dyDescent="0.35">
      <c r="A91" s="16" t="s">
        <v>75</v>
      </c>
      <c r="B91" s="14">
        <f t="shared" si="0"/>
        <v>8.0075300276448755E-2</v>
      </c>
      <c r="C91" s="14">
        <f t="shared" si="0"/>
        <v>8.1636894812575397E-2</v>
      </c>
      <c r="D91" s="14">
        <f t="shared" si="0"/>
        <v>8.3066241755164527E-2</v>
      </c>
      <c r="E91" s="14">
        <f t="shared" si="0"/>
        <v>8.136062406514874E-2</v>
      </c>
      <c r="F91" s="14">
        <f t="shared" si="0"/>
        <v>8.0081535793604913E-2</v>
      </c>
      <c r="G91" s="14">
        <f t="shared" si="0"/>
        <v>7.889111064536046E-2</v>
      </c>
      <c r="H91" s="14"/>
      <c r="I91" s="14"/>
      <c r="J91" s="14"/>
      <c r="K91" s="14"/>
      <c r="L91" s="14"/>
      <c r="M91" s="14"/>
    </row>
    <row r="92" spans="1:13" x14ac:dyDescent="0.35">
      <c r="A92" s="16" t="s">
        <v>76</v>
      </c>
      <c r="B92" s="14">
        <f t="shared" si="0"/>
        <v>8.4281119551084652E-2</v>
      </c>
      <c r="C92" s="14">
        <f t="shared" si="0"/>
        <v>8.2549022196115179E-2</v>
      </c>
      <c r="D92" s="14">
        <f t="shared" si="0"/>
        <v>8.1698335186707285E-2</v>
      </c>
      <c r="E92" s="14">
        <f t="shared" si="0"/>
        <v>8.5836548919434777E-2</v>
      </c>
      <c r="F92" s="14">
        <f t="shared" si="0"/>
        <v>8.5104371697917749E-2</v>
      </c>
      <c r="G92" s="14">
        <f t="shared" si="0"/>
        <v>8.4480908179482311E-2</v>
      </c>
      <c r="H92" s="14"/>
      <c r="I92" s="14"/>
      <c r="J92" s="14"/>
      <c r="K92" s="14"/>
      <c r="L92" s="14"/>
      <c r="M92" s="14"/>
    </row>
    <row r="93" spans="1:13" x14ac:dyDescent="0.35">
      <c r="A93" s="16" t="s">
        <v>77</v>
      </c>
      <c r="B93" s="14">
        <f t="shared" si="0"/>
        <v>8.2805860747237267E-2</v>
      </c>
      <c r="C93" s="14">
        <f t="shared" si="0"/>
        <v>8.2163959923067839E-2</v>
      </c>
      <c r="D93" s="14">
        <f t="shared" si="0"/>
        <v>8.3167241029799305E-2</v>
      </c>
      <c r="E93" s="14">
        <f t="shared" si="0"/>
        <v>8.3985524450871624E-2</v>
      </c>
      <c r="F93" s="14">
        <f t="shared" si="0"/>
        <v>8.5552151820056752E-2</v>
      </c>
      <c r="G93" s="14">
        <f t="shared" si="0"/>
        <v>8.5346227307595487E-2</v>
      </c>
      <c r="H93" s="14"/>
      <c r="I93" s="14"/>
      <c r="J93" s="14"/>
      <c r="K93" s="14"/>
      <c r="L93" s="14"/>
      <c r="M93" s="14"/>
    </row>
  </sheetData>
  <mergeCells count="34">
    <mergeCell ref="H46:J46"/>
    <mergeCell ref="K46:M46"/>
    <mergeCell ref="H54:J54"/>
    <mergeCell ref="K54:M54"/>
    <mergeCell ref="N54:P54"/>
    <mergeCell ref="Q54:S54"/>
    <mergeCell ref="H55:J55"/>
    <mergeCell ref="K55:M55"/>
    <mergeCell ref="N55:P55"/>
    <mergeCell ref="Q55:S55"/>
    <mergeCell ref="H52:J52"/>
    <mergeCell ref="K52:M52"/>
    <mergeCell ref="N52:P52"/>
    <mergeCell ref="Q52:S52"/>
    <mergeCell ref="H53:J53"/>
    <mergeCell ref="K53:M53"/>
    <mergeCell ref="N53:P53"/>
    <mergeCell ref="Q53:S53"/>
    <mergeCell ref="H50:J50"/>
    <mergeCell ref="K50:M50"/>
    <mergeCell ref="N50:P50"/>
    <mergeCell ref="Q50:S50"/>
    <mergeCell ref="H51:J51"/>
    <mergeCell ref="K51:M51"/>
    <mergeCell ref="N51:P51"/>
    <mergeCell ref="Q51:S51"/>
    <mergeCell ref="H48:J48"/>
    <mergeCell ref="K48:M48"/>
    <mergeCell ref="N48:P48"/>
    <mergeCell ref="Q48:S48"/>
    <mergeCell ref="H49:J49"/>
    <mergeCell ref="K49:M49"/>
    <mergeCell ref="N49:P49"/>
    <mergeCell ref="Q49:S49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3"/>
  <sheetViews>
    <sheetView tabSelected="1" topLeftCell="A43" workbookViewId="0">
      <selection activeCell="O61" sqref="O61"/>
    </sheetView>
  </sheetViews>
  <sheetFormatPr baseColWidth="10" defaultRowHeight="14.5" x14ac:dyDescent="0.35"/>
  <sheetData>
    <row r="1" spans="1:11" x14ac:dyDescent="0.35">
      <c r="A1" s="14" t="s">
        <v>0</v>
      </c>
      <c r="B1" s="14"/>
      <c r="C1" s="14"/>
      <c r="D1" s="14"/>
      <c r="E1" s="14" t="s">
        <v>1</v>
      </c>
      <c r="F1" s="14"/>
      <c r="G1" s="14"/>
      <c r="H1" s="14"/>
      <c r="I1" s="14"/>
      <c r="J1" s="14"/>
      <c r="K1" s="14"/>
    </row>
    <row r="2" spans="1:11" x14ac:dyDescent="0.35">
      <c r="A2" s="14" t="s">
        <v>2</v>
      </c>
      <c r="B2" s="14"/>
      <c r="C2" s="14"/>
      <c r="D2" s="14"/>
      <c r="E2" s="14" t="s">
        <v>3</v>
      </c>
      <c r="F2" s="14"/>
      <c r="G2" s="14"/>
      <c r="H2" s="14"/>
      <c r="I2" s="14"/>
      <c r="J2" s="14"/>
      <c r="K2" s="14"/>
    </row>
    <row r="3" spans="1:11" x14ac:dyDescent="0.35">
      <c r="A3" s="14" t="s">
        <v>4</v>
      </c>
      <c r="B3" s="14"/>
      <c r="C3" s="14"/>
      <c r="D3" s="14"/>
      <c r="E3" s="14" t="s">
        <v>5</v>
      </c>
      <c r="F3" s="14"/>
      <c r="G3" s="14"/>
      <c r="H3" s="14"/>
      <c r="I3" s="14"/>
      <c r="J3" s="14"/>
      <c r="K3" s="14"/>
    </row>
    <row r="4" spans="1:11" x14ac:dyDescent="0.35">
      <c r="A4" s="14" t="s">
        <v>6</v>
      </c>
      <c r="B4" s="14"/>
      <c r="C4" s="14"/>
      <c r="D4" s="14"/>
      <c r="E4" s="14" t="s">
        <v>7</v>
      </c>
      <c r="F4" s="14"/>
      <c r="G4" s="14"/>
      <c r="H4" s="14"/>
      <c r="I4" s="14"/>
      <c r="J4" s="14"/>
      <c r="K4" s="14"/>
    </row>
    <row r="5" spans="1:11" x14ac:dyDescent="0.35">
      <c r="A5" s="14" t="s">
        <v>1</v>
      </c>
      <c r="B5" s="14"/>
      <c r="C5" s="14"/>
      <c r="D5" s="14"/>
      <c r="E5" s="14" t="s">
        <v>1</v>
      </c>
      <c r="F5" s="14"/>
      <c r="G5" s="14"/>
      <c r="H5" s="14"/>
      <c r="I5" s="14"/>
      <c r="J5" s="14"/>
      <c r="K5" s="14"/>
    </row>
    <row r="6" spans="1:11" x14ac:dyDescent="0.35">
      <c r="A6" s="14" t="s">
        <v>8</v>
      </c>
      <c r="B6" s="14"/>
      <c r="C6" s="14"/>
      <c r="D6" s="14"/>
      <c r="E6" s="14" t="s">
        <v>9</v>
      </c>
      <c r="F6" s="14"/>
      <c r="G6" s="14"/>
      <c r="H6" s="14"/>
      <c r="I6" s="14"/>
      <c r="J6" s="14"/>
      <c r="K6" s="14"/>
    </row>
    <row r="7" spans="1:11" x14ac:dyDescent="0.35">
      <c r="A7" s="14" t="s">
        <v>10</v>
      </c>
      <c r="B7" s="14"/>
      <c r="C7" s="14"/>
      <c r="D7" s="14"/>
      <c r="E7" s="14" t="s">
        <v>90</v>
      </c>
      <c r="F7" s="14"/>
      <c r="G7" s="14"/>
      <c r="H7" s="14"/>
      <c r="I7" s="14"/>
      <c r="J7" s="14"/>
      <c r="K7" s="14"/>
    </row>
    <row r="8" spans="1:11" x14ac:dyDescent="0.35">
      <c r="A8" s="14" t="s">
        <v>12</v>
      </c>
      <c r="B8" s="14"/>
      <c r="C8" s="14"/>
      <c r="D8" s="14"/>
      <c r="E8" s="14" t="s">
        <v>13</v>
      </c>
      <c r="F8" s="14"/>
      <c r="G8" s="14"/>
      <c r="H8" s="14"/>
      <c r="I8" s="14"/>
      <c r="J8" s="14"/>
      <c r="K8" s="14"/>
    </row>
    <row r="9" spans="1:11" x14ac:dyDescent="0.35">
      <c r="A9" s="14" t="s">
        <v>14</v>
      </c>
      <c r="B9" s="14"/>
      <c r="C9" s="14"/>
      <c r="D9" s="14"/>
      <c r="E9" s="14" t="s">
        <v>15</v>
      </c>
      <c r="F9" s="14"/>
      <c r="G9" s="14"/>
      <c r="H9" s="14"/>
      <c r="I9" s="14"/>
      <c r="J9" s="14"/>
      <c r="K9" s="14"/>
    </row>
    <row r="10" spans="1:11" x14ac:dyDescent="0.35">
      <c r="A10" s="14" t="s">
        <v>16</v>
      </c>
      <c r="B10" s="14"/>
      <c r="C10" s="14"/>
      <c r="D10" s="14"/>
      <c r="E10" s="14" t="s">
        <v>17</v>
      </c>
      <c r="F10" s="14"/>
      <c r="G10" s="14"/>
      <c r="H10" s="14"/>
      <c r="I10" s="14"/>
      <c r="J10" s="14"/>
      <c r="K10" s="14"/>
    </row>
    <row r="11" spans="1:11" x14ac:dyDescent="0.35">
      <c r="A11" s="14" t="s">
        <v>18</v>
      </c>
      <c r="B11" s="14"/>
      <c r="C11" s="14"/>
      <c r="D11" s="14"/>
      <c r="E11" s="14" t="s">
        <v>19</v>
      </c>
      <c r="F11" s="14"/>
      <c r="G11" s="14"/>
      <c r="H11" s="14"/>
      <c r="I11" s="14"/>
      <c r="J11" s="14"/>
      <c r="K11" s="14"/>
    </row>
    <row r="12" spans="1:11" x14ac:dyDescent="0.35">
      <c r="A12" s="14" t="s">
        <v>20</v>
      </c>
      <c r="B12" s="14"/>
      <c r="C12" s="14"/>
      <c r="D12" s="14"/>
      <c r="E12" s="14" t="s">
        <v>21</v>
      </c>
      <c r="F12" s="14"/>
      <c r="G12" s="14"/>
      <c r="H12" s="14"/>
      <c r="I12" s="14"/>
      <c r="J12" s="14"/>
      <c r="K12" s="14"/>
    </row>
    <row r="13" spans="1:11" x14ac:dyDescent="0.35">
      <c r="A13" s="14" t="s">
        <v>22</v>
      </c>
      <c r="B13" s="14"/>
      <c r="C13" s="14"/>
      <c r="D13" s="14"/>
      <c r="E13" s="14" t="s">
        <v>23</v>
      </c>
      <c r="F13" s="14"/>
      <c r="G13" s="14"/>
      <c r="H13" s="14"/>
      <c r="I13" s="14"/>
      <c r="J13" s="14"/>
      <c r="K13" s="14"/>
    </row>
    <row r="14" spans="1:11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35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35">
      <c r="A16" s="15" t="s">
        <v>16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35">
      <c r="A17" s="15"/>
      <c r="B17" s="15" t="s">
        <v>25</v>
      </c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35">
      <c r="A18" s="15"/>
      <c r="B18" s="15" t="s">
        <v>26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35">
      <c r="A19" s="15"/>
      <c r="B19" s="15"/>
      <c r="C19" s="15" t="s">
        <v>27</v>
      </c>
      <c r="D19" s="15"/>
      <c r="E19" s="15"/>
      <c r="F19" s="15"/>
      <c r="G19" s="15"/>
      <c r="H19" s="15"/>
      <c r="I19" s="15"/>
      <c r="J19" s="15"/>
      <c r="K19" s="15"/>
    </row>
    <row r="20" spans="1:11" x14ac:dyDescent="0.35">
      <c r="A20" s="15"/>
      <c r="B20" s="15"/>
      <c r="C20" s="15"/>
      <c r="D20" s="15" t="s">
        <v>28</v>
      </c>
      <c r="E20" s="15"/>
      <c r="F20" s="15"/>
      <c r="G20" s="15" t="s">
        <v>29</v>
      </c>
      <c r="H20" s="15"/>
      <c r="I20" s="15"/>
      <c r="J20" s="15"/>
      <c r="K20" s="15"/>
    </row>
    <row r="21" spans="1:11" x14ac:dyDescent="0.35">
      <c r="A21" s="15"/>
      <c r="B21" s="15"/>
      <c r="C21" s="15"/>
      <c r="D21" s="15" t="s">
        <v>28</v>
      </c>
      <c r="E21" s="15"/>
      <c r="F21" s="15"/>
      <c r="G21" s="15" t="s">
        <v>30</v>
      </c>
      <c r="H21" s="15"/>
      <c r="I21" s="15"/>
      <c r="J21" s="15"/>
      <c r="K21" s="15"/>
    </row>
    <row r="22" spans="1:11" x14ac:dyDescent="0.3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x14ac:dyDescent="0.35">
      <c r="A23" s="14" t="s">
        <v>31</v>
      </c>
      <c r="B23" s="14"/>
      <c r="C23" s="14"/>
      <c r="D23" s="14"/>
      <c r="E23" s="14" t="s">
        <v>32</v>
      </c>
      <c r="F23" s="14"/>
      <c r="G23" s="14"/>
      <c r="H23" s="14"/>
      <c r="I23" s="14"/>
      <c r="J23" s="14"/>
      <c r="K23" s="14"/>
    </row>
    <row r="24" spans="1:11" x14ac:dyDescent="0.35">
      <c r="A24" s="14" t="s">
        <v>33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35">
      <c r="A25" s="14" t="s">
        <v>34</v>
      </c>
      <c r="B25" s="14"/>
      <c r="C25" s="14"/>
      <c r="D25" s="14"/>
      <c r="E25" s="14" t="s">
        <v>80</v>
      </c>
      <c r="F25" s="14"/>
      <c r="G25" s="14"/>
      <c r="H25" s="14"/>
      <c r="I25" s="14"/>
      <c r="J25" s="14"/>
      <c r="K25" s="14"/>
    </row>
    <row r="26" spans="1:11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x14ac:dyDescent="0.35">
      <c r="A27" s="14" t="s">
        <v>36</v>
      </c>
      <c r="B27" s="14"/>
      <c r="C27" s="14"/>
      <c r="D27" s="14"/>
      <c r="E27" s="14" t="s">
        <v>91</v>
      </c>
      <c r="F27" s="14"/>
      <c r="G27" s="14"/>
      <c r="H27" s="14"/>
      <c r="I27" s="14"/>
      <c r="J27" s="14"/>
      <c r="K27" s="14"/>
    </row>
    <row r="28" spans="1:11" x14ac:dyDescent="0.35">
      <c r="A28" s="14" t="s">
        <v>38</v>
      </c>
      <c r="B28" s="14"/>
      <c r="C28" s="14"/>
      <c r="D28" s="14"/>
      <c r="E28" s="14">
        <v>3</v>
      </c>
      <c r="F28" s="14"/>
      <c r="G28" s="14"/>
      <c r="H28" s="14"/>
      <c r="I28" s="14"/>
      <c r="J28" s="14"/>
      <c r="K28" s="14"/>
    </row>
    <row r="29" spans="1:11" x14ac:dyDescent="0.35">
      <c r="A29" s="14" t="s">
        <v>39</v>
      </c>
      <c r="B29" s="14"/>
      <c r="C29" s="14"/>
      <c r="D29" s="14"/>
      <c r="E29" s="14" t="s">
        <v>40</v>
      </c>
      <c r="F29" s="14"/>
      <c r="G29" s="14"/>
      <c r="H29" s="14"/>
      <c r="I29" s="14"/>
      <c r="J29" s="14"/>
      <c r="K29" s="14"/>
    </row>
    <row r="30" spans="1:11" x14ac:dyDescent="0.35">
      <c r="A30" s="14" t="s">
        <v>41</v>
      </c>
      <c r="B30" s="14"/>
      <c r="C30" s="14"/>
      <c r="D30" s="14"/>
      <c r="E30" s="14">
        <v>3.5</v>
      </c>
      <c r="F30" s="14"/>
      <c r="G30" s="14"/>
      <c r="H30" s="14"/>
      <c r="I30" s="14"/>
      <c r="J30" s="14"/>
      <c r="K30" s="14"/>
    </row>
    <row r="31" spans="1:11" x14ac:dyDescent="0.35">
      <c r="A31" s="14" t="s">
        <v>42</v>
      </c>
      <c r="B31" s="14"/>
      <c r="C31" s="14"/>
      <c r="D31" s="14"/>
      <c r="E31" s="14">
        <v>84.000000000000014</v>
      </c>
      <c r="F31" s="14"/>
      <c r="G31" s="14"/>
      <c r="H31" s="14"/>
      <c r="I31" s="14"/>
      <c r="J31" s="14"/>
      <c r="K31" s="14"/>
    </row>
    <row r="32" spans="1:11" x14ac:dyDescent="0.35">
      <c r="A32" s="14" t="s">
        <v>43</v>
      </c>
      <c r="B32" s="14"/>
      <c r="C32" s="14"/>
      <c r="D32" s="14"/>
      <c r="E32" s="14" t="s">
        <v>92</v>
      </c>
      <c r="F32" s="14"/>
      <c r="G32" s="14"/>
      <c r="H32" s="14"/>
      <c r="I32" s="14"/>
      <c r="J32" s="14"/>
      <c r="K32" s="14"/>
    </row>
    <row r="33" spans="1:19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9" x14ac:dyDescent="0.35">
      <c r="A34" s="14" t="s">
        <v>45</v>
      </c>
      <c r="B34" s="14" t="s">
        <v>27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1:19" x14ac:dyDescent="0.35">
      <c r="A35" s="14" t="s">
        <v>46</v>
      </c>
      <c r="B35" s="14"/>
      <c r="C35" s="14"/>
      <c r="D35" s="14"/>
      <c r="E35" s="14" t="s">
        <v>47</v>
      </c>
      <c r="F35" s="14"/>
      <c r="G35" s="14"/>
      <c r="H35" s="14"/>
      <c r="I35" s="14"/>
      <c r="J35" s="14"/>
      <c r="K35" s="14"/>
    </row>
    <row r="36" spans="1:19" x14ac:dyDescent="0.3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9" x14ac:dyDescent="0.35">
      <c r="A37" s="14" t="s">
        <v>45</v>
      </c>
      <c r="B37" s="14" t="s">
        <v>28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1:19" x14ac:dyDescent="0.35">
      <c r="A38" s="14" t="s">
        <v>31</v>
      </c>
      <c r="B38" s="14" t="s">
        <v>29</v>
      </c>
      <c r="C38" s="14"/>
      <c r="D38" s="14"/>
      <c r="E38" s="14"/>
      <c r="F38" s="14"/>
      <c r="G38" s="14"/>
      <c r="H38" s="14"/>
      <c r="I38" s="14"/>
      <c r="J38" s="14"/>
      <c r="K38" s="14"/>
    </row>
    <row r="39" spans="1:19" x14ac:dyDescent="0.35">
      <c r="A39" s="14" t="s">
        <v>48</v>
      </c>
      <c r="B39" s="14"/>
      <c r="C39" s="14"/>
      <c r="D39" s="14"/>
      <c r="E39" s="14">
        <v>430</v>
      </c>
      <c r="F39" s="14"/>
      <c r="G39" s="14"/>
      <c r="H39" s="14"/>
      <c r="I39" s="14"/>
      <c r="J39" s="14"/>
      <c r="K39" s="14"/>
    </row>
    <row r="40" spans="1:19" x14ac:dyDescent="0.35">
      <c r="A40" s="14" t="s">
        <v>49</v>
      </c>
      <c r="B40" s="14"/>
      <c r="C40" s="14"/>
      <c r="D40" s="14"/>
      <c r="E40" s="14">
        <v>470</v>
      </c>
      <c r="F40" s="14"/>
      <c r="G40" s="14"/>
      <c r="H40" s="14"/>
      <c r="I40" s="14"/>
      <c r="J40" s="14"/>
      <c r="K40" s="14"/>
    </row>
    <row r="41" spans="1:19" x14ac:dyDescent="0.35">
      <c r="A41" s="14" t="s">
        <v>50</v>
      </c>
      <c r="B41" s="14"/>
      <c r="C41" s="14"/>
      <c r="D41" s="14"/>
      <c r="E41" s="14">
        <v>0</v>
      </c>
      <c r="F41" s="14"/>
      <c r="G41" s="14"/>
      <c r="H41" s="14"/>
      <c r="I41" s="14"/>
      <c r="J41" s="14"/>
      <c r="K41" s="14"/>
    </row>
    <row r="42" spans="1:19" x14ac:dyDescent="0.35">
      <c r="A42" s="14" t="s">
        <v>51</v>
      </c>
      <c r="B42" s="14"/>
      <c r="C42" s="14"/>
      <c r="D42" s="14"/>
      <c r="E42" s="14">
        <v>500</v>
      </c>
      <c r="F42" s="14"/>
      <c r="G42" s="14"/>
      <c r="H42" s="14"/>
      <c r="I42" s="14"/>
      <c r="J42" s="14"/>
      <c r="K42" s="14"/>
    </row>
    <row r="43" spans="1:19" x14ac:dyDescent="0.35">
      <c r="A43" s="14" t="s">
        <v>52</v>
      </c>
      <c r="B43" s="14"/>
      <c r="C43" s="14"/>
      <c r="D43" s="14"/>
      <c r="E43" s="14" t="s">
        <v>53</v>
      </c>
      <c r="F43" s="14"/>
      <c r="G43" s="14"/>
      <c r="H43" s="14"/>
      <c r="I43" s="14"/>
      <c r="J43" s="14"/>
      <c r="K43" s="14"/>
    </row>
    <row r="44" spans="1:19" x14ac:dyDescent="0.35">
      <c r="A44" s="14" t="s">
        <v>54</v>
      </c>
      <c r="B44" s="14"/>
      <c r="C44" s="14"/>
      <c r="D44" s="14"/>
      <c r="E44" s="14" t="s">
        <v>80</v>
      </c>
      <c r="F44" s="14"/>
      <c r="G44" s="14"/>
      <c r="H44" s="14"/>
      <c r="I44" s="14"/>
      <c r="J44" s="14"/>
      <c r="K44" s="14"/>
    </row>
    <row r="45" spans="1:19" x14ac:dyDescent="0.3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9" x14ac:dyDescent="0.35">
      <c r="A46" s="14" t="s">
        <v>45</v>
      </c>
      <c r="B46" s="14" t="s">
        <v>28</v>
      </c>
      <c r="C46" s="14"/>
      <c r="D46" s="14"/>
      <c r="E46" s="14"/>
      <c r="F46" s="14"/>
      <c r="G46" s="14" t="s">
        <v>96</v>
      </c>
      <c r="H46" s="19" t="s">
        <v>107</v>
      </c>
      <c r="I46" s="19"/>
      <c r="J46" s="19"/>
      <c r="K46" s="19" t="s">
        <v>126</v>
      </c>
      <c r="L46" s="19"/>
      <c r="M46" s="19"/>
      <c r="N46" s="14"/>
      <c r="O46" s="14"/>
      <c r="P46" s="14"/>
      <c r="Q46" s="14"/>
      <c r="R46" s="13"/>
      <c r="S46" s="13"/>
    </row>
    <row r="47" spans="1:19" x14ac:dyDescent="0.35">
      <c r="A47" s="14" t="s">
        <v>31</v>
      </c>
      <c r="B47" s="14" t="s">
        <v>30</v>
      </c>
      <c r="C47" s="14"/>
      <c r="D47" s="14"/>
      <c r="E47" s="14"/>
      <c r="F47" s="14"/>
      <c r="G47" s="16" t="s">
        <v>57</v>
      </c>
      <c r="H47" s="16" t="s">
        <v>58</v>
      </c>
      <c r="I47" s="16" t="s">
        <v>59</v>
      </c>
      <c r="J47" s="16" t="s">
        <v>60</v>
      </c>
      <c r="K47" s="16" t="s">
        <v>61</v>
      </c>
      <c r="L47" s="16" t="s">
        <v>62</v>
      </c>
      <c r="M47" s="16" t="s">
        <v>63</v>
      </c>
      <c r="N47" s="16" t="s">
        <v>64</v>
      </c>
      <c r="O47" s="16" t="s">
        <v>65</v>
      </c>
      <c r="P47" s="16" t="s">
        <v>66</v>
      </c>
      <c r="Q47" s="16" t="s">
        <v>67</v>
      </c>
      <c r="R47" s="16" t="s">
        <v>68</v>
      </c>
      <c r="S47" s="16" t="s">
        <v>69</v>
      </c>
    </row>
    <row r="48" spans="1:19" x14ac:dyDescent="0.35">
      <c r="A48" s="14" t="s">
        <v>48</v>
      </c>
      <c r="B48" s="14"/>
      <c r="C48" s="14"/>
      <c r="D48" s="14"/>
      <c r="E48" s="14">
        <v>550</v>
      </c>
      <c r="F48" s="14"/>
      <c r="G48" s="16" t="s">
        <v>70</v>
      </c>
      <c r="H48" s="19" t="s">
        <v>98</v>
      </c>
      <c r="I48" s="19"/>
      <c r="J48" s="19"/>
      <c r="K48" s="19" t="s">
        <v>98</v>
      </c>
      <c r="L48" s="19"/>
      <c r="M48" s="19"/>
      <c r="N48" s="17"/>
      <c r="O48" s="17"/>
      <c r="P48" s="17"/>
      <c r="Q48" s="17"/>
      <c r="R48" s="17"/>
      <c r="S48" s="17"/>
    </row>
    <row r="49" spans="1:19" x14ac:dyDescent="0.35">
      <c r="A49" s="14" t="s">
        <v>49</v>
      </c>
      <c r="B49" s="14"/>
      <c r="C49" s="14"/>
      <c r="D49" s="14"/>
      <c r="E49" s="14">
        <v>700</v>
      </c>
      <c r="F49" s="14"/>
      <c r="G49" s="16" t="s">
        <v>71</v>
      </c>
      <c r="H49" s="19" t="s">
        <v>119</v>
      </c>
      <c r="I49" s="19"/>
      <c r="J49" s="19"/>
      <c r="K49" s="19" t="s">
        <v>119</v>
      </c>
      <c r="L49" s="19"/>
      <c r="M49" s="19"/>
      <c r="N49" s="17"/>
      <c r="O49" s="17"/>
      <c r="P49" s="17"/>
      <c r="Q49" s="17"/>
      <c r="R49" s="17"/>
      <c r="S49" s="17"/>
    </row>
    <row r="50" spans="1:19" x14ac:dyDescent="0.35">
      <c r="A50" s="14" t="s">
        <v>50</v>
      </c>
      <c r="B50" s="14"/>
      <c r="C50" s="14"/>
      <c r="D50" s="14"/>
      <c r="E50" s="14">
        <v>0</v>
      </c>
      <c r="F50" s="14"/>
      <c r="G50" s="16" t="s">
        <v>72</v>
      </c>
      <c r="H50" s="19" t="s">
        <v>120</v>
      </c>
      <c r="I50" s="19"/>
      <c r="J50" s="19"/>
      <c r="K50" s="19" t="s">
        <v>120</v>
      </c>
      <c r="L50" s="19"/>
      <c r="M50" s="19"/>
      <c r="N50" s="17"/>
      <c r="O50" s="17"/>
      <c r="P50" s="17"/>
      <c r="Q50" s="17"/>
      <c r="R50" s="17"/>
      <c r="S50" s="17"/>
    </row>
    <row r="51" spans="1:19" x14ac:dyDescent="0.35">
      <c r="A51" s="14" t="s">
        <v>51</v>
      </c>
      <c r="B51" s="14"/>
      <c r="C51" s="14"/>
      <c r="D51" s="14"/>
      <c r="E51" s="14">
        <v>500</v>
      </c>
      <c r="F51" s="14"/>
      <c r="G51" s="16" t="s">
        <v>73</v>
      </c>
      <c r="H51" s="19" t="s">
        <v>121</v>
      </c>
      <c r="I51" s="19"/>
      <c r="J51" s="19"/>
      <c r="K51" s="19" t="s">
        <v>121</v>
      </c>
      <c r="L51" s="19"/>
      <c r="M51" s="19"/>
      <c r="N51" s="17"/>
      <c r="O51" s="17"/>
      <c r="P51" s="17"/>
      <c r="Q51" s="17"/>
      <c r="R51" s="17"/>
      <c r="S51" s="17"/>
    </row>
    <row r="52" spans="1:19" x14ac:dyDescent="0.35">
      <c r="A52" s="14" t="s">
        <v>52</v>
      </c>
      <c r="B52" s="14"/>
      <c r="C52" s="14"/>
      <c r="D52" s="14"/>
      <c r="E52" s="14" t="s">
        <v>53</v>
      </c>
      <c r="F52" s="14"/>
      <c r="G52" s="16" t="s">
        <v>74</v>
      </c>
      <c r="H52" s="19" t="s">
        <v>122</v>
      </c>
      <c r="I52" s="17"/>
      <c r="J52" s="17"/>
      <c r="K52" s="19" t="s">
        <v>122</v>
      </c>
      <c r="L52" s="17"/>
      <c r="M52" s="17"/>
      <c r="N52" s="17"/>
      <c r="O52" s="17"/>
      <c r="P52" s="17"/>
      <c r="Q52" s="17"/>
      <c r="R52" s="17"/>
      <c r="S52" s="17"/>
    </row>
    <row r="53" spans="1:19" x14ac:dyDescent="0.35">
      <c r="A53" s="14" t="s">
        <v>54</v>
      </c>
      <c r="B53" s="14"/>
      <c r="C53" s="14"/>
      <c r="D53" s="14"/>
      <c r="E53" s="14" t="s">
        <v>80</v>
      </c>
      <c r="F53" s="14"/>
      <c r="G53" s="16" t="s">
        <v>75</v>
      </c>
      <c r="H53" s="19" t="s">
        <v>123</v>
      </c>
      <c r="I53" s="17"/>
      <c r="J53" s="17"/>
      <c r="K53" s="19" t="s">
        <v>123</v>
      </c>
      <c r="L53" s="17"/>
      <c r="M53" s="17"/>
      <c r="N53" s="17"/>
      <c r="O53" s="17"/>
      <c r="P53" s="17"/>
      <c r="Q53" s="17"/>
      <c r="R53" s="17"/>
      <c r="S53" s="17"/>
    </row>
    <row r="54" spans="1:19" x14ac:dyDescent="0.35">
      <c r="A54" s="14"/>
      <c r="B54" s="14"/>
      <c r="C54" s="14"/>
      <c r="D54" s="14"/>
      <c r="E54" s="14"/>
      <c r="F54" s="14"/>
      <c r="G54" s="16" t="s">
        <v>76</v>
      </c>
      <c r="H54" s="19" t="s">
        <v>124</v>
      </c>
      <c r="I54" s="17"/>
      <c r="J54" s="17"/>
      <c r="K54" s="19" t="s">
        <v>124</v>
      </c>
      <c r="L54" s="17"/>
      <c r="M54" s="17"/>
      <c r="N54" s="17"/>
      <c r="O54" s="17"/>
      <c r="P54" s="17"/>
      <c r="Q54" s="17"/>
      <c r="R54" s="17"/>
      <c r="S54" s="17"/>
    </row>
    <row r="55" spans="1:19" x14ac:dyDescent="0.35">
      <c r="A55" s="14" t="s">
        <v>36</v>
      </c>
      <c r="B55" s="14"/>
      <c r="C55" s="14"/>
      <c r="D55" s="14"/>
      <c r="E55" s="14" t="s">
        <v>93</v>
      </c>
      <c r="F55" s="14"/>
      <c r="G55" s="16" t="s">
        <v>77</v>
      </c>
      <c r="H55" s="19" t="s">
        <v>125</v>
      </c>
      <c r="I55" s="17"/>
      <c r="J55" s="17"/>
      <c r="K55" s="19" t="s">
        <v>125</v>
      </c>
      <c r="L55" s="17"/>
      <c r="M55" s="17"/>
      <c r="N55" s="17"/>
      <c r="O55" s="17"/>
      <c r="P55" s="17"/>
      <c r="Q55" s="17"/>
      <c r="R55" s="17"/>
      <c r="S55" s="17"/>
    </row>
    <row r="56" spans="1:19" x14ac:dyDescent="0.35">
      <c r="A56" s="14" t="s">
        <v>56</v>
      </c>
      <c r="B56" s="14"/>
      <c r="C56" s="14"/>
      <c r="D56" s="14"/>
      <c r="E56" s="14">
        <v>37.1</v>
      </c>
      <c r="F56" s="14"/>
      <c r="G56" s="14"/>
      <c r="H56" s="14"/>
      <c r="I56" s="14"/>
      <c r="J56" s="14"/>
      <c r="K56" s="14"/>
      <c r="L56" s="13"/>
      <c r="M56" s="13"/>
    </row>
    <row r="57" spans="1:19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3"/>
      <c r="M57" s="13"/>
    </row>
    <row r="58" spans="1:19" x14ac:dyDescent="0.35">
      <c r="A58" s="14" t="s">
        <v>29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3"/>
      <c r="M58" s="13"/>
    </row>
    <row r="59" spans="1:19" x14ac:dyDescent="0.35">
      <c r="A59" s="16" t="s">
        <v>57</v>
      </c>
      <c r="B59" s="16" t="s">
        <v>58</v>
      </c>
      <c r="C59" s="16" t="s">
        <v>59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64</v>
      </c>
      <c r="I59" s="16" t="s">
        <v>65</v>
      </c>
      <c r="J59" s="16" t="s">
        <v>66</v>
      </c>
      <c r="K59" s="16" t="s">
        <v>67</v>
      </c>
      <c r="L59" s="16" t="s">
        <v>68</v>
      </c>
      <c r="M59" s="16" t="s">
        <v>69</v>
      </c>
    </row>
    <row r="60" spans="1:19" x14ac:dyDescent="0.35">
      <c r="A60" s="16" t="s">
        <v>70</v>
      </c>
      <c r="B60" s="14" t="s">
        <v>1</v>
      </c>
      <c r="C60" s="14" t="s">
        <v>1</v>
      </c>
      <c r="D60" s="14" t="s">
        <v>1</v>
      </c>
      <c r="E60" s="14" t="s">
        <v>1</v>
      </c>
      <c r="F60" s="14" t="s">
        <v>1</v>
      </c>
      <c r="G60" s="14" t="s">
        <v>1</v>
      </c>
      <c r="H60" s="14">
        <v>826745</v>
      </c>
      <c r="I60" s="14">
        <v>874657</v>
      </c>
      <c r="J60" s="14">
        <v>862260</v>
      </c>
      <c r="K60" s="14">
        <v>889834</v>
      </c>
      <c r="L60" s="14">
        <v>984950</v>
      </c>
      <c r="M60" s="14">
        <v>986600</v>
      </c>
    </row>
    <row r="61" spans="1:19" x14ac:dyDescent="0.35">
      <c r="A61" s="16" t="s">
        <v>71</v>
      </c>
      <c r="B61" s="14" t="s">
        <v>1</v>
      </c>
      <c r="C61" s="14" t="s">
        <v>1</v>
      </c>
      <c r="D61" s="14" t="s">
        <v>1</v>
      </c>
      <c r="E61" s="14" t="s">
        <v>1</v>
      </c>
      <c r="F61" s="14" t="s">
        <v>1</v>
      </c>
      <c r="G61" s="14" t="s">
        <v>1</v>
      </c>
      <c r="H61" s="14">
        <v>681253</v>
      </c>
      <c r="I61" s="14">
        <v>809150</v>
      </c>
      <c r="J61" s="14">
        <v>797684</v>
      </c>
      <c r="K61" s="14">
        <v>1050276</v>
      </c>
      <c r="L61" s="14">
        <v>1039552</v>
      </c>
      <c r="M61" s="14">
        <v>979241</v>
      </c>
    </row>
    <row r="62" spans="1:19" x14ac:dyDescent="0.35">
      <c r="A62" s="16" t="s">
        <v>72</v>
      </c>
      <c r="B62" s="14" t="s">
        <v>1</v>
      </c>
      <c r="C62" s="14" t="s">
        <v>1</v>
      </c>
      <c r="D62" s="14" t="s">
        <v>1</v>
      </c>
      <c r="E62" s="14" t="s">
        <v>1</v>
      </c>
      <c r="F62" s="14" t="s">
        <v>1</v>
      </c>
      <c r="G62" s="14" t="s">
        <v>1</v>
      </c>
      <c r="H62" s="14">
        <v>729087</v>
      </c>
      <c r="I62" s="14">
        <v>810299</v>
      </c>
      <c r="J62" s="14">
        <v>811666</v>
      </c>
      <c r="K62" s="14">
        <v>982112</v>
      </c>
      <c r="L62" s="14">
        <v>964902</v>
      </c>
      <c r="M62" s="14">
        <v>872905</v>
      </c>
    </row>
    <row r="63" spans="1:19" x14ac:dyDescent="0.35">
      <c r="A63" s="16" t="s">
        <v>73</v>
      </c>
      <c r="B63" s="14" t="s">
        <v>1</v>
      </c>
      <c r="C63" s="14" t="s">
        <v>1</v>
      </c>
      <c r="D63" s="14" t="s">
        <v>1</v>
      </c>
      <c r="E63" s="14" t="s">
        <v>1</v>
      </c>
      <c r="F63" s="14" t="s">
        <v>1</v>
      </c>
      <c r="G63" s="14" t="s">
        <v>1</v>
      </c>
      <c r="H63" s="14">
        <v>692373</v>
      </c>
      <c r="I63" s="14">
        <v>747714</v>
      </c>
      <c r="J63" s="14">
        <v>779389</v>
      </c>
      <c r="K63" s="14">
        <v>911574</v>
      </c>
      <c r="L63" s="14">
        <v>921355</v>
      </c>
      <c r="M63" s="14">
        <v>905742</v>
      </c>
    </row>
    <row r="64" spans="1:19" x14ac:dyDescent="0.35">
      <c r="A64" s="16" t="s">
        <v>74</v>
      </c>
      <c r="B64" s="14" t="s">
        <v>1</v>
      </c>
      <c r="C64" s="14" t="s">
        <v>1</v>
      </c>
      <c r="D64" s="14" t="s">
        <v>1</v>
      </c>
      <c r="E64" s="14" t="s">
        <v>1</v>
      </c>
      <c r="F64" s="14" t="s">
        <v>1</v>
      </c>
      <c r="G64" s="14" t="s">
        <v>1</v>
      </c>
      <c r="H64" s="14">
        <v>670321</v>
      </c>
      <c r="I64" s="14">
        <v>715872</v>
      </c>
      <c r="J64" s="14">
        <v>748634</v>
      </c>
      <c r="K64" s="14">
        <v>852613</v>
      </c>
      <c r="L64" s="14">
        <v>856971</v>
      </c>
      <c r="M64" s="14">
        <v>766744</v>
      </c>
    </row>
    <row r="65" spans="1:13" x14ac:dyDescent="0.35">
      <c r="A65" s="16" t="s">
        <v>75</v>
      </c>
      <c r="B65" s="14" t="s">
        <v>1</v>
      </c>
      <c r="C65" s="14" t="s">
        <v>1</v>
      </c>
      <c r="D65" s="14" t="s">
        <v>1</v>
      </c>
      <c r="E65" s="14" t="s">
        <v>1</v>
      </c>
      <c r="F65" s="14" t="s">
        <v>1</v>
      </c>
      <c r="G65" s="14" t="s">
        <v>1</v>
      </c>
      <c r="H65" s="14">
        <v>606818</v>
      </c>
      <c r="I65" s="14">
        <v>697444</v>
      </c>
      <c r="J65" s="14">
        <v>692901</v>
      </c>
      <c r="K65" s="14">
        <v>822108</v>
      </c>
      <c r="L65" s="14">
        <v>785314</v>
      </c>
      <c r="M65" s="14">
        <v>802936</v>
      </c>
    </row>
    <row r="66" spans="1:13" x14ac:dyDescent="0.35">
      <c r="A66" s="16" t="s">
        <v>76</v>
      </c>
      <c r="B66" s="14" t="s">
        <v>1</v>
      </c>
      <c r="C66" s="14" t="s">
        <v>1</v>
      </c>
      <c r="D66" s="14" t="s">
        <v>1</v>
      </c>
      <c r="E66" s="14" t="s">
        <v>1</v>
      </c>
      <c r="F66" s="14" t="s">
        <v>1</v>
      </c>
      <c r="G66" s="14" t="s">
        <v>1</v>
      </c>
      <c r="H66" s="14">
        <v>671080</v>
      </c>
      <c r="I66" s="14">
        <v>637919</v>
      </c>
      <c r="J66" s="14">
        <v>674403</v>
      </c>
      <c r="K66" s="14">
        <v>753201</v>
      </c>
      <c r="L66" s="14">
        <v>767059</v>
      </c>
      <c r="M66" s="14">
        <v>727910</v>
      </c>
    </row>
    <row r="67" spans="1:13" x14ac:dyDescent="0.35">
      <c r="A67" s="16" t="s">
        <v>77</v>
      </c>
      <c r="B67" s="14" t="s">
        <v>1</v>
      </c>
      <c r="C67" s="14" t="s">
        <v>1</v>
      </c>
      <c r="D67" s="14" t="s">
        <v>1</v>
      </c>
      <c r="E67" s="14" t="s">
        <v>1</v>
      </c>
      <c r="F67" s="14" t="s">
        <v>1</v>
      </c>
      <c r="G67" s="14" t="s">
        <v>1</v>
      </c>
      <c r="H67" s="14">
        <v>643229</v>
      </c>
      <c r="I67" s="14">
        <v>635027</v>
      </c>
      <c r="J67" s="14">
        <v>629363</v>
      </c>
      <c r="K67" s="14">
        <v>793856</v>
      </c>
      <c r="L67" s="14">
        <v>735208</v>
      </c>
      <c r="M67" s="14">
        <v>746991</v>
      </c>
    </row>
    <row r="68" spans="1:13" x14ac:dyDescent="0.3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3"/>
      <c r="M68" s="13"/>
    </row>
    <row r="69" spans="1:13" x14ac:dyDescent="0.3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3"/>
      <c r="M69" s="13"/>
    </row>
    <row r="70" spans="1:13" x14ac:dyDescent="0.35">
      <c r="A70" s="14" t="s">
        <v>30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3"/>
      <c r="M70" s="13"/>
    </row>
    <row r="71" spans="1:13" x14ac:dyDescent="0.35">
      <c r="A71" s="16" t="s">
        <v>57</v>
      </c>
      <c r="B71" s="16" t="s">
        <v>58</v>
      </c>
      <c r="C71" s="16" t="s">
        <v>59</v>
      </c>
      <c r="D71" s="16" t="s">
        <v>60</v>
      </c>
      <c r="E71" s="16" t="s">
        <v>61</v>
      </c>
      <c r="F71" s="16" t="s">
        <v>62</v>
      </c>
      <c r="G71" s="16" t="s">
        <v>63</v>
      </c>
      <c r="H71" s="16" t="s">
        <v>64</v>
      </c>
      <c r="I71" s="16" t="s">
        <v>65</v>
      </c>
      <c r="J71" s="16" t="s">
        <v>66</v>
      </c>
      <c r="K71" s="16" t="s">
        <v>67</v>
      </c>
      <c r="L71" s="16" t="s">
        <v>68</v>
      </c>
      <c r="M71" s="16" t="s">
        <v>69</v>
      </c>
    </row>
    <row r="72" spans="1:13" x14ac:dyDescent="0.35">
      <c r="A72" s="16" t="s">
        <v>70</v>
      </c>
      <c r="B72" s="14" t="s">
        <v>1</v>
      </c>
      <c r="C72" s="14" t="s">
        <v>1</v>
      </c>
      <c r="D72" s="14" t="s">
        <v>1</v>
      </c>
      <c r="E72" s="14" t="s">
        <v>1</v>
      </c>
      <c r="F72" s="14" t="s">
        <v>1</v>
      </c>
      <c r="G72" s="14" t="s">
        <v>1</v>
      </c>
      <c r="H72" s="14">
        <v>62087</v>
      </c>
      <c r="I72" s="14">
        <v>66130</v>
      </c>
      <c r="J72" s="14">
        <v>64390</v>
      </c>
      <c r="K72" s="14">
        <v>53625</v>
      </c>
      <c r="L72" s="14">
        <v>59985</v>
      </c>
      <c r="M72" s="14">
        <v>59265</v>
      </c>
    </row>
    <row r="73" spans="1:13" x14ac:dyDescent="0.35">
      <c r="A73" s="16" t="s">
        <v>71</v>
      </c>
      <c r="B73" s="14" t="s">
        <v>1</v>
      </c>
      <c r="C73" s="14" t="s">
        <v>1</v>
      </c>
      <c r="D73" s="14" t="s">
        <v>1</v>
      </c>
      <c r="E73" s="14" t="s">
        <v>1</v>
      </c>
      <c r="F73" s="14" t="s">
        <v>1</v>
      </c>
      <c r="G73" s="14" t="s">
        <v>1</v>
      </c>
      <c r="H73" s="14">
        <v>51323</v>
      </c>
      <c r="I73" s="14">
        <v>59864</v>
      </c>
      <c r="J73" s="14">
        <v>60420</v>
      </c>
      <c r="K73" s="14">
        <v>63450</v>
      </c>
      <c r="L73" s="14">
        <v>62399</v>
      </c>
      <c r="M73" s="14">
        <v>59559</v>
      </c>
    </row>
    <row r="74" spans="1:13" x14ac:dyDescent="0.35">
      <c r="A74" s="16" t="s">
        <v>72</v>
      </c>
      <c r="B74" s="14" t="s">
        <v>1</v>
      </c>
      <c r="C74" s="14" t="s">
        <v>1</v>
      </c>
      <c r="D74" s="14" t="s">
        <v>1</v>
      </c>
      <c r="E74" s="14" t="s">
        <v>1</v>
      </c>
      <c r="F74" s="14" t="s">
        <v>1</v>
      </c>
      <c r="G74" s="14" t="s">
        <v>1</v>
      </c>
      <c r="H74" s="14">
        <v>54678</v>
      </c>
      <c r="I74" s="14">
        <v>60599</v>
      </c>
      <c r="J74" s="14">
        <v>60531</v>
      </c>
      <c r="K74" s="14">
        <v>59346</v>
      </c>
      <c r="L74" s="14">
        <v>59168</v>
      </c>
      <c r="M74" s="14">
        <v>53534</v>
      </c>
    </row>
    <row r="75" spans="1:13" x14ac:dyDescent="0.35">
      <c r="A75" s="16" t="s">
        <v>73</v>
      </c>
      <c r="B75" s="14" t="s">
        <v>1</v>
      </c>
      <c r="C75" s="14" t="s">
        <v>1</v>
      </c>
      <c r="D75" s="14" t="s">
        <v>1</v>
      </c>
      <c r="E75" s="14" t="s">
        <v>1</v>
      </c>
      <c r="F75" s="14" t="s">
        <v>1</v>
      </c>
      <c r="G75" s="14" t="s">
        <v>1</v>
      </c>
      <c r="H75" s="14">
        <v>52586</v>
      </c>
      <c r="I75" s="14">
        <v>56793</v>
      </c>
      <c r="J75" s="14">
        <v>58947</v>
      </c>
      <c r="K75" s="14">
        <v>55089</v>
      </c>
      <c r="L75" s="14">
        <v>55387</v>
      </c>
      <c r="M75" s="14">
        <v>55125</v>
      </c>
    </row>
    <row r="76" spans="1:13" x14ac:dyDescent="0.35">
      <c r="A76" s="16" t="s">
        <v>74</v>
      </c>
      <c r="B76" s="14" t="s">
        <v>1</v>
      </c>
      <c r="C76" s="14" t="s">
        <v>1</v>
      </c>
      <c r="D76" s="14" t="s">
        <v>1</v>
      </c>
      <c r="E76" s="14" t="s">
        <v>1</v>
      </c>
      <c r="F76" s="14" t="s">
        <v>1</v>
      </c>
      <c r="G76" s="14" t="s">
        <v>1</v>
      </c>
      <c r="H76" s="14">
        <v>51275</v>
      </c>
      <c r="I76" s="14">
        <v>54493</v>
      </c>
      <c r="J76" s="14">
        <v>57822</v>
      </c>
      <c r="K76" s="14">
        <v>52358</v>
      </c>
      <c r="L76" s="14">
        <v>52666</v>
      </c>
      <c r="M76" s="14">
        <v>46767</v>
      </c>
    </row>
    <row r="77" spans="1:13" x14ac:dyDescent="0.35">
      <c r="A77" s="16" t="s">
        <v>75</v>
      </c>
      <c r="B77" s="14" t="s">
        <v>1</v>
      </c>
      <c r="C77" s="14" t="s">
        <v>1</v>
      </c>
      <c r="D77" s="14" t="s">
        <v>1</v>
      </c>
      <c r="E77" s="14" t="s">
        <v>1</v>
      </c>
      <c r="F77" s="14" t="s">
        <v>1</v>
      </c>
      <c r="G77" s="14" t="s">
        <v>1</v>
      </c>
      <c r="H77" s="14">
        <v>45393</v>
      </c>
      <c r="I77" s="14">
        <v>52970</v>
      </c>
      <c r="J77" s="14">
        <v>52110</v>
      </c>
      <c r="K77" s="14">
        <v>50697</v>
      </c>
      <c r="L77" s="14">
        <v>48332</v>
      </c>
      <c r="M77" s="14">
        <v>50007</v>
      </c>
    </row>
    <row r="78" spans="1:13" x14ac:dyDescent="0.35">
      <c r="A78" s="16" t="s">
        <v>76</v>
      </c>
      <c r="B78" s="14" t="s">
        <v>1</v>
      </c>
      <c r="C78" s="14" t="s">
        <v>1</v>
      </c>
      <c r="D78" s="14" t="s">
        <v>1</v>
      </c>
      <c r="E78" s="14" t="s">
        <v>1</v>
      </c>
      <c r="F78" s="14" t="s">
        <v>1</v>
      </c>
      <c r="G78" s="14" t="s">
        <v>1</v>
      </c>
      <c r="H78" s="14">
        <v>51627</v>
      </c>
      <c r="I78" s="14">
        <v>47902</v>
      </c>
      <c r="J78" s="14">
        <v>52696</v>
      </c>
      <c r="K78" s="14">
        <v>47344</v>
      </c>
      <c r="L78" s="14">
        <v>47938</v>
      </c>
      <c r="M78" s="14">
        <v>45423</v>
      </c>
    </row>
    <row r="79" spans="1:13" x14ac:dyDescent="0.35">
      <c r="A79" s="16" t="s">
        <v>77</v>
      </c>
      <c r="B79" s="14" t="s">
        <v>1</v>
      </c>
      <c r="C79" s="14" t="s">
        <v>1</v>
      </c>
      <c r="D79" s="14" t="s">
        <v>1</v>
      </c>
      <c r="E79" s="14" t="s">
        <v>1</v>
      </c>
      <c r="F79" s="14" t="s">
        <v>1</v>
      </c>
      <c r="G79" s="14" t="s">
        <v>1</v>
      </c>
      <c r="H79" s="14">
        <v>49691</v>
      </c>
      <c r="I79" s="14">
        <v>49343</v>
      </c>
      <c r="J79" s="14">
        <v>47799</v>
      </c>
      <c r="K79" s="14">
        <v>50760</v>
      </c>
      <c r="L79" s="14">
        <v>46626</v>
      </c>
      <c r="M79" s="14">
        <v>48703</v>
      </c>
    </row>
    <row r="80" spans="1:13" x14ac:dyDescent="0.3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3"/>
      <c r="M80" s="13"/>
    </row>
    <row r="81" spans="1:13" x14ac:dyDescent="0.3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pans="1:13" x14ac:dyDescent="0.35">
      <c r="A82" s="14" t="s">
        <v>43</v>
      </c>
      <c r="B82" s="14"/>
      <c r="C82" s="14"/>
      <c r="D82" s="14"/>
      <c r="E82" s="14" t="s">
        <v>94</v>
      </c>
      <c r="F82" s="14"/>
      <c r="G82" s="14"/>
      <c r="H82" s="14"/>
      <c r="I82" s="14"/>
      <c r="J82" s="14"/>
      <c r="K82" s="14"/>
    </row>
    <row r="83" spans="1:13" x14ac:dyDescent="0.3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/>
      <c r="C86" s="14"/>
      <c r="D86" s="14"/>
      <c r="E86" s="14"/>
      <c r="F86" s="14"/>
      <c r="G86" s="14"/>
      <c r="H86" s="14">
        <f t="shared" ref="H86:M93" si="0">H72/H60</f>
        <v>7.5098125782435937E-2</v>
      </c>
      <c r="I86" s="14">
        <f t="shared" si="0"/>
        <v>7.5606780715183203E-2</v>
      </c>
      <c r="J86" s="14">
        <f t="shared" si="0"/>
        <v>7.4675851831234194E-2</v>
      </c>
      <c r="K86" s="14">
        <f t="shared" si="0"/>
        <v>6.0264049249635326E-2</v>
      </c>
      <c r="L86" s="14">
        <f t="shared" si="0"/>
        <v>6.0901568607543533E-2</v>
      </c>
      <c r="M86" s="14">
        <f t="shared" si="0"/>
        <v>6.0069937157916073E-2</v>
      </c>
    </row>
    <row r="87" spans="1:13" x14ac:dyDescent="0.35">
      <c r="A87" s="16" t="s">
        <v>71</v>
      </c>
      <c r="B87" s="14"/>
      <c r="C87" s="14"/>
      <c r="D87" s="14"/>
      <c r="E87" s="14"/>
      <c r="F87" s="14"/>
      <c r="G87" s="14"/>
      <c r="H87" s="14">
        <f t="shared" si="0"/>
        <v>7.5336182005804012E-2</v>
      </c>
      <c r="I87" s="14">
        <f t="shared" si="0"/>
        <v>7.3983810171167272E-2</v>
      </c>
      <c r="J87" s="14">
        <f t="shared" si="0"/>
        <v>7.5744279689701682E-2</v>
      </c>
      <c r="K87" s="14">
        <f t="shared" si="0"/>
        <v>6.0412691521085887E-2</v>
      </c>
      <c r="L87" s="14">
        <f t="shared" si="0"/>
        <v>6.0024895339530877E-2</v>
      </c>
      <c r="M87" s="14">
        <f t="shared" si="0"/>
        <v>6.0821595501005368E-2</v>
      </c>
    </row>
    <row r="88" spans="1:13" x14ac:dyDescent="0.35">
      <c r="A88" s="16" t="s">
        <v>72</v>
      </c>
      <c r="B88" s="14"/>
      <c r="C88" s="14"/>
      <c r="D88" s="14"/>
      <c r="E88" s="14"/>
      <c r="F88" s="14"/>
      <c r="G88" s="14"/>
      <c r="H88" s="14">
        <f t="shared" si="0"/>
        <v>7.4995165186047749E-2</v>
      </c>
      <c r="I88" s="14">
        <f t="shared" si="0"/>
        <v>7.4785974066363156E-2</v>
      </c>
      <c r="J88" s="14">
        <f t="shared" si="0"/>
        <v>7.4576241951738773E-2</v>
      </c>
      <c r="K88" s="14">
        <f t="shared" si="0"/>
        <v>6.0426916685673328E-2</v>
      </c>
      <c r="L88" s="14">
        <f t="shared" si="0"/>
        <v>6.1320216975402686E-2</v>
      </c>
      <c r="M88" s="14">
        <f t="shared" si="0"/>
        <v>6.1328552362513673E-2</v>
      </c>
    </row>
    <row r="89" spans="1:13" x14ac:dyDescent="0.35">
      <c r="A89" s="16" t="s">
        <v>73</v>
      </c>
      <c r="B89" s="14"/>
      <c r="C89" s="14"/>
      <c r="D89" s="14"/>
      <c r="E89" s="14"/>
      <c r="F89" s="14"/>
      <c r="G89" s="14"/>
      <c r="H89" s="14">
        <f t="shared" si="0"/>
        <v>7.5950390902013803E-2</v>
      </c>
      <c r="I89" s="14">
        <f t="shared" si="0"/>
        <v>7.5955512401800693E-2</v>
      </c>
      <c r="J89" s="14">
        <f t="shared" si="0"/>
        <v>7.5632322242166622E-2</v>
      </c>
      <c r="K89" s="14">
        <f t="shared" si="0"/>
        <v>6.0432833757873741E-2</v>
      </c>
      <c r="L89" s="14">
        <f t="shared" si="0"/>
        <v>6.0114722338295228E-2</v>
      </c>
      <c r="M89" s="14">
        <f t="shared" si="0"/>
        <v>6.0861702339076694E-2</v>
      </c>
    </row>
    <row r="90" spans="1:13" x14ac:dyDescent="0.35">
      <c r="A90" s="16" t="s">
        <v>74</v>
      </c>
      <c r="B90" s="14"/>
      <c r="C90" s="14"/>
      <c r="D90" s="14"/>
      <c r="E90" s="14"/>
      <c r="F90" s="14"/>
      <c r="G90" s="14"/>
      <c r="H90" s="14">
        <f t="shared" si="0"/>
        <v>7.6493202510439035E-2</v>
      </c>
      <c r="I90" s="14">
        <f t="shared" si="0"/>
        <v>7.6121150149747435E-2</v>
      </c>
      <c r="J90" s="14">
        <f t="shared" si="0"/>
        <v>7.723667372841736E-2</v>
      </c>
      <c r="K90" s="14">
        <f t="shared" si="0"/>
        <v>6.1408868971033752E-2</v>
      </c>
      <c r="L90" s="14">
        <f t="shared" si="0"/>
        <v>6.145598859237944E-2</v>
      </c>
      <c r="M90" s="14">
        <f t="shared" si="0"/>
        <v>6.099428231587075E-2</v>
      </c>
    </row>
    <row r="91" spans="1:13" x14ac:dyDescent="0.35">
      <c r="A91" s="16" t="s">
        <v>75</v>
      </c>
      <c r="B91" s="14"/>
      <c r="C91" s="14"/>
      <c r="D91" s="14"/>
      <c r="E91" s="14"/>
      <c r="F91" s="14"/>
      <c r="G91" s="14"/>
      <c r="H91" s="14">
        <f t="shared" si="0"/>
        <v>7.4804966233697742E-2</v>
      </c>
      <c r="I91" s="14">
        <f t="shared" si="0"/>
        <v>7.5948750007169039E-2</v>
      </c>
      <c r="J91" s="14">
        <f t="shared" si="0"/>
        <v>7.5205548844640147E-2</v>
      </c>
      <c r="K91" s="14">
        <f t="shared" si="0"/>
        <v>6.166708023763301E-2</v>
      </c>
      <c r="L91" s="14">
        <f t="shared" si="0"/>
        <v>6.1544808828061133E-2</v>
      </c>
      <c r="M91" s="14">
        <f t="shared" si="0"/>
        <v>6.2280181733039744E-2</v>
      </c>
    </row>
    <row r="92" spans="1:13" x14ac:dyDescent="0.35">
      <c r="A92" s="16" t="s">
        <v>76</v>
      </c>
      <c r="B92" s="14"/>
      <c r="C92" s="14"/>
      <c r="D92" s="14"/>
      <c r="E92" s="14"/>
      <c r="F92" s="14"/>
      <c r="G92" s="14"/>
      <c r="H92" s="14">
        <f t="shared" si="0"/>
        <v>7.6931215354354182E-2</v>
      </c>
      <c r="I92" s="14">
        <f t="shared" si="0"/>
        <v>7.5091038203909902E-2</v>
      </c>
      <c r="J92" s="14">
        <f t="shared" si="0"/>
        <v>7.8137256210307482E-2</v>
      </c>
      <c r="K92" s="14">
        <f t="shared" si="0"/>
        <v>6.2857059403797919E-2</v>
      </c>
      <c r="L92" s="14">
        <f t="shared" si="0"/>
        <v>6.2495844517827179E-2</v>
      </c>
      <c r="M92" s="14">
        <f t="shared" si="0"/>
        <v>6.2401945295434878E-2</v>
      </c>
    </row>
    <row r="93" spans="1:13" x14ac:dyDescent="0.35">
      <c r="A93" s="16" t="s">
        <v>77</v>
      </c>
      <c r="B93" s="14"/>
      <c r="C93" s="14"/>
      <c r="D93" s="14"/>
      <c r="E93" s="14"/>
      <c r="F93" s="14"/>
      <c r="G93" s="14"/>
      <c r="H93" s="14">
        <f t="shared" si="0"/>
        <v>7.7252424875122239E-2</v>
      </c>
      <c r="I93" s="14">
        <f t="shared" si="0"/>
        <v>7.7702207937615245E-2</v>
      </c>
      <c r="J93" s="14">
        <f t="shared" si="0"/>
        <v>7.5948220661208238E-2</v>
      </c>
      <c r="K93" s="14">
        <f t="shared" si="0"/>
        <v>6.3941067397613668E-2</v>
      </c>
      <c r="L93" s="14">
        <f t="shared" si="0"/>
        <v>6.3418787608404692E-2</v>
      </c>
      <c r="M93" s="14">
        <f t="shared" si="0"/>
        <v>6.5198911365732651E-2</v>
      </c>
    </row>
  </sheetData>
  <mergeCells count="34">
    <mergeCell ref="H46:J46"/>
    <mergeCell ref="K46:M46"/>
    <mergeCell ref="H54:J54"/>
    <mergeCell ref="K54:M54"/>
    <mergeCell ref="N54:P54"/>
    <mergeCell ref="Q54:S54"/>
    <mergeCell ref="H55:J55"/>
    <mergeCell ref="K55:M55"/>
    <mergeCell ref="N55:P55"/>
    <mergeCell ref="Q55:S55"/>
    <mergeCell ref="H52:J52"/>
    <mergeCell ref="K52:M52"/>
    <mergeCell ref="N52:P52"/>
    <mergeCell ref="Q52:S52"/>
    <mergeCell ref="H53:J53"/>
    <mergeCell ref="K53:M53"/>
    <mergeCell ref="N53:P53"/>
    <mergeCell ref="Q53:S53"/>
    <mergeCell ref="H50:J50"/>
    <mergeCell ref="K50:M50"/>
    <mergeCell ref="N50:P50"/>
    <mergeCell ref="Q50:S50"/>
    <mergeCell ref="H51:J51"/>
    <mergeCell ref="K51:M51"/>
    <mergeCell ref="N51:P51"/>
    <mergeCell ref="Q51:S51"/>
    <mergeCell ref="H48:J48"/>
    <mergeCell ref="K48:M48"/>
    <mergeCell ref="N48:P48"/>
    <mergeCell ref="Q48:S48"/>
    <mergeCell ref="H49:J49"/>
    <mergeCell ref="K49:M49"/>
    <mergeCell ref="N49:P49"/>
    <mergeCell ref="Q49:S4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Nluc-NPFFR1-eYFP</vt:lpstr>
      <vt:lpstr>d1-20-Nluc-NPFFR1</vt:lpstr>
      <vt:lpstr>Tam-TTDS-NPVF</vt:lpstr>
      <vt:lpstr>Tam-NPVF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2024-06-26T09:33:06Z</dcterms:created>
  <dcterms:modified xsi:type="dcterms:W3CDTF">2026-01-30T08:23:40Z</dcterms:modified>
</cp:coreProperties>
</file>